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20640" windowHeight="11760"/>
  </bookViews>
  <sheets>
    <sheet name="Лист1" sheetId="1" r:id="rId1"/>
    <sheet name="v1bvyumsqh02d2hwuje5xik5uk" sheetId="4" state="hidden" r:id="rId2"/>
  </sheets>
  <definedNames>
    <definedName name="bbi1iepey541b3erm5gspvzrtk">v1bvyumsqh02d2hwuje5xik5uk!$Q$20:$U$20</definedName>
    <definedName name="eaho2ejrtdbq5dbiou1fruoidk">v1bvyumsqh02d2hwuje5xik5uk!$B$15</definedName>
    <definedName name="frupzostrx2engzlq5coj1izgc">v1bvyumsqh02d2hwuje5xik5uk!$C$21:$C$79</definedName>
    <definedName name="hxw0shfsad1bl0w3rcqndiwdqc">v1bvyumsqh02d2hwuje5xik5uk!$D$20:$O$20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v1bvyumsqh02d2hwuje5xik5uk!$D$19:$O$19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v1bvyumsqh02d2hwuje5xik5uk!$P$21:$P$79</definedName>
    <definedName name="qunp1nijp1aaxbgswizf0lz200">v1bvyumsqh02d2hwuje5xik5uk!$B$2</definedName>
    <definedName name="rcn525ywmx4pde1kn3aevp0dfk">v1bvyumsqh02d2hwuje5xik5uk!$P$20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hvhn4kg25bcn2skpkb3bqydz4">v1bvyumsqh02d2hwuje5xik5uk!$D$21:$O$21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 calcId="145621"/>
</workbook>
</file>

<file path=xl/calcChain.xml><?xml version="1.0" encoding="utf-8"?>
<calcChain xmlns="http://schemas.openxmlformats.org/spreadsheetml/2006/main">
  <c r="L5" i="1" l="1"/>
  <c r="J15" i="1" l="1"/>
  <c r="J37" i="1"/>
  <c r="I71" i="1" l="1"/>
  <c r="I73" i="1" s="1"/>
  <c r="J73" i="1"/>
  <c r="L71" i="1"/>
  <c r="H71" i="1"/>
  <c r="H73" i="1" s="1"/>
  <c r="L72" i="1"/>
  <c r="K72" i="1"/>
  <c r="J11" i="1"/>
  <c r="I11" i="1"/>
  <c r="H11" i="1"/>
  <c r="A9" i="1"/>
  <c r="A4" i="1"/>
  <c r="B4" i="4"/>
  <c r="A19" i="4"/>
  <c r="A18" i="4"/>
  <c r="C75" i="4"/>
  <c r="C71" i="4"/>
  <c r="C67" i="4"/>
  <c r="C63" i="4"/>
  <c r="C59" i="4"/>
  <c r="C55" i="4"/>
  <c r="C51" i="4"/>
  <c r="C47" i="4"/>
  <c r="C39" i="4"/>
  <c r="C35" i="4"/>
  <c r="C31" i="4"/>
  <c r="C27" i="4"/>
  <c r="C76" i="4"/>
  <c r="C72" i="4"/>
  <c r="C68" i="4"/>
  <c r="C64" i="4"/>
  <c r="C60" i="4"/>
  <c r="C56" i="4"/>
  <c r="C52" i="4"/>
  <c r="C40" i="4"/>
  <c r="C36" i="4"/>
  <c r="C32" i="4"/>
  <c r="C28" i="4"/>
  <c r="C24" i="4"/>
  <c r="E21" i="4"/>
  <c r="F21" i="4"/>
  <c r="H21" i="4"/>
  <c r="I21" i="4"/>
  <c r="D21" i="4"/>
  <c r="G21" i="4"/>
  <c r="C77" i="4"/>
  <c r="C73" i="4"/>
  <c r="C69" i="4"/>
  <c r="C65" i="4"/>
  <c r="C61" i="4"/>
  <c r="C57" i="4"/>
  <c r="C53" i="4"/>
  <c r="C49" i="4"/>
  <c r="C41" i="4"/>
  <c r="C37" i="4"/>
  <c r="C33" i="4"/>
  <c r="C29" i="4"/>
  <c r="C25" i="4"/>
  <c r="C78" i="4"/>
  <c r="C74" i="4"/>
  <c r="C70" i="4"/>
  <c r="C66" i="4"/>
  <c r="C62" i="4"/>
  <c r="C58" i="4"/>
  <c r="C54" i="4"/>
  <c r="C50" i="4"/>
  <c r="C38" i="4"/>
  <c r="C34" i="4"/>
  <c r="C30" i="4"/>
  <c r="C26" i="4"/>
  <c r="C22" i="4"/>
  <c r="K21" i="4"/>
  <c r="J21" i="4"/>
  <c r="L21" i="4"/>
  <c r="N21" i="4"/>
  <c r="C23" i="4"/>
  <c r="C42" i="4"/>
  <c r="C43" i="4"/>
  <c r="C44" i="4"/>
  <c r="C45" i="4"/>
  <c r="C48" i="4"/>
  <c r="C46" i="4"/>
  <c r="M21" i="4"/>
  <c r="O21" i="4"/>
  <c r="L73" i="1" l="1"/>
  <c r="K73" i="1"/>
  <c r="C21" i="4"/>
</calcChain>
</file>

<file path=xl/comments1.xml><?xml version="1.0" encoding="utf-8"?>
<comments xmlns="http://schemas.openxmlformats.org/spreadsheetml/2006/main">
  <authors>
    <author>maksimova</author>
  </authors>
  <commentList>
    <comment ref="B2" authorId="0">
      <text>
        <r>
          <rPr>
            <b/>
            <sz val="9"/>
            <color indexed="81"/>
            <rFont val="Tahoma"/>
            <charset val="1"/>
          </rPr>
          <t>Format Row (строка формата)</t>
        </r>
      </text>
    </comment>
    <comment ref="B3" authorId="0">
      <text>
        <r>
          <rPr>
            <b/>
            <sz val="9"/>
            <color indexed="81"/>
            <rFont val="Tahoma"/>
            <charset val="1"/>
          </rPr>
          <t>Format Column (колонка формата)</t>
        </r>
      </text>
    </comment>
    <comment ref="B4" authorId="0">
      <text>
        <r>
          <rPr>
            <b/>
            <sz val="9"/>
            <color indexed="81"/>
            <rFont val="Tahoma"/>
            <charset val="1"/>
          </rPr>
          <t>Extended Data Area (расширенная область данных)</t>
        </r>
      </text>
    </comment>
    <comment ref="B5" authorId="0">
      <text>
        <r>
          <rPr>
            <b/>
            <sz val="9"/>
            <color indexed="81"/>
            <rFont val="Tahoma"/>
            <charset val="1"/>
          </rPr>
          <t>DataSheet Version</t>
        </r>
      </text>
    </comment>
    <comment ref="B6" authorId="0">
      <text>
        <r>
          <rPr>
            <b/>
            <sz val="9"/>
            <color indexed="81"/>
            <rFont val="Tahoma"/>
            <charset val="1"/>
          </rPr>
          <t>GUID for OfficeLink</t>
        </r>
      </text>
    </comment>
    <comment ref="B7" authorId="0">
      <text>
        <r>
          <rPr>
            <b/>
            <sz val="9"/>
            <color indexed="81"/>
            <rFont val="Tahoma"/>
            <charset val="1"/>
          </rPr>
          <t>File-Safe Get Latest Version</t>
        </r>
      </text>
    </comment>
    <comment ref="B8" authorId="0">
      <text>
        <r>
          <rPr>
            <b/>
            <sz val="9"/>
            <color indexed="81"/>
            <rFont val="Tahoma"/>
            <charset val="1"/>
          </rPr>
          <t>File-Safe CheckOut</t>
        </r>
      </text>
    </comment>
    <comment ref="B9" authorId="0">
      <text>
        <r>
          <rPr>
            <b/>
            <sz val="9"/>
            <color indexed="81"/>
            <rFont val="Tahoma"/>
            <charset val="1"/>
          </rPr>
          <t>File-Safe Ask Further Get Latest Version</t>
        </r>
      </text>
    </comment>
    <comment ref="B10" authorId="0">
      <text>
        <r>
          <rPr>
            <b/>
            <sz val="9"/>
            <color indexed="81"/>
            <rFont val="Tahoma"/>
            <charset val="1"/>
          </rPr>
          <t>File-Safe Set New Version</t>
        </r>
      </text>
    </comment>
    <comment ref="B11" authorId="0">
      <text>
        <r>
          <rPr>
            <b/>
            <sz val="9"/>
            <color indexed="81"/>
            <rFont val="Tahoma"/>
            <charset val="1"/>
          </rPr>
          <t>File-Safe CheckIn</t>
        </r>
      </text>
    </comment>
    <comment ref="B12" authorId="0">
      <text>
        <r>
          <rPr>
            <b/>
            <sz val="9"/>
            <color indexed="81"/>
            <rFont val="Tahoma"/>
            <charset val="1"/>
          </rPr>
          <t>File-Safe Ask Further Set New Version</t>
        </r>
      </text>
    </comment>
    <comment ref="B13" authorId="0">
      <text>
        <r>
          <rPr>
            <b/>
            <sz val="9"/>
            <color indexed="81"/>
            <rFont val="Tahoma"/>
            <charset val="1"/>
          </rPr>
          <t>FileVersion</t>
        </r>
      </text>
    </comment>
    <comment ref="A15" authorId="0">
      <text>
        <r>
          <rPr>
            <b/>
            <sz val="9"/>
            <color indexed="81"/>
            <rFont val="Tahoma"/>
            <charset val="1"/>
          </rPr>
          <t>Номера структур версий классификаторов</t>
        </r>
      </text>
    </comment>
    <comment ref="B15" authorId="0">
      <text>
        <r>
          <rPr>
            <b/>
            <sz val="9"/>
            <color indexed="81"/>
            <rFont val="Tahoma"/>
            <charset val="1"/>
          </rPr>
          <t>FileID</t>
        </r>
      </text>
    </comment>
    <comment ref="A16" authorId="0">
      <text>
        <r>
          <rPr>
            <b/>
            <sz val="9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9"/>
            <color indexed="81"/>
            <rFont val="Tahoma"/>
            <charset val="1"/>
          </rPr>
          <t>Field RowID</t>
        </r>
      </text>
    </comment>
    <comment ref="B17" authorId="0">
      <text>
        <r>
          <rPr>
            <b/>
            <sz val="9"/>
            <color indexed="81"/>
            <rFont val="Tahoma"/>
            <charset val="1"/>
          </rPr>
          <t>Data Arguments</t>
        </r>
      </text>
    </comment>
    <comment ref="A18" authorId="0">
      <text>
        <r>
          <rPr>
            <b/>
            <sz val="9"/>
            <color indexed="81"/>
            <rFont val="Tahoma"/>
            <charset val="1"/>
          </rPr>
          <t>Ссылка на строку системных заголовков</t>
        </r>
      </text>
    </comment>
    <comment ref="B18" authorId="0">
      <text>
        <r>
          <rPr>
            <b/>
            <sz val="9"/>
            <color indexed="81"/>
            <rFont val="Tahoma"/>
            <charset val="1"/>
          </rPr>
          <t>Data ID</t>
        </r>
      </text>
    </comment>
    <comment ref="A19" authorId="0">
      <text>
        <r>
          <rPr>
            <b/>
            <sz val="9"/>
            <color indexed="81"/>
            <rFont val="Tahoma"/>
            <charset val="1"/>
          </rPr>
          <t>Ссылка на строку заголовков</t>
        </r>
      </text>
    </comment>
    <comment ref="B19" authorId="0">
      <text>
        <r>
          <rPr>
            <b/>
            <sz val="9"/>
            <color indexed="81"/>
            <rFont val="Tahoma"/>
            <charset val="1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<sst xmlns="http://schemas.openxmlformats.org/spreadsheetml/2006/main" count="755" uniqueCount="162">
  <si>
    <t>Лист1</t>
  </si>
  <si>
    <t>CalcsheetClient.Data</t>
  </si>
  <si>
    <t>[RowID]</t>
  </si>
  <si>
    <t>Название
Формируется автоматически</t>
  </si>
  <si>
    <t>Название</t>
  </si>
  <si>
    <t>RowName</t>
  </si>
  <si>
    <t>Ведомства
Код</t>
  </si>
  <si>
    <t>Код Ведомства</t>
  </si>
  <si>
    <t>ФКР
Код</t>
  </si>
  <si>
    <t>Код ФКР</t>
  </si>
  <si>
    <t>Формула
Раздел</t>
  </si>
  <si>
    <t>Раздел</t>
  </si>
  <si>
    <t>EXPR_33</t>
  </si>
  <si>
    <t>{0EFB3525-61E2-4F49-8B05-63D08887B880}</t>
  </si>
  <si>
    <t>Формула
Подраздел</t>
  </si>
  <si>
    <t>Подраздел</t>
  </si>
  <si>
    <t>EXPR_34</t>
  </si>
  <si>
    <t>{D68F952E-545E-4FF8-953B-074053D13D6D}</t>
  </si>
  <si>
    <t>Формула
Целевая статья</t>
  </si>
  <si>
    <t>Целевая статья</t>
  </si>
  <si>
    <t>EXPR_41</t>
  </si>
  <si>
    <t>{D4A54D4E-1B63-448D-A4CB-3C4ECEF79F11}</t>
  </si>
  <si>
    <t>ВР
Код</t>
  </si>
  <si>
    <t>Код ВР</t>
  </si>
  <si>
    <t>RG_19_1</t>
  </si>
  <si>
    <t>RG_23_1</t>
  </si>
  <si>
    <t>RG_27_1</t>
  </si>
  <si>
    <t>Формула
% исполнения к уточненному плану</t>
  </si>
  <si>
    <t>% исполнения к уточненному плану</t>
  </si>
  <si>
    <t>EXPR_37</t>
  </si>
  <si>
    <t>{AD20D21E-86B7-4390-B67C-177C3FDB3782}</t>
  </si>
  <si>
    <t>Формула
% исполнения к прошлому году</t>
  </si>
  <si>
    <t>% исполнения к прошлому году</t>
  </si>
  <si>
    <t>EXPR_39</t>
  </si>
  <si>
    <t>{85D78504-EFFD-498F-80CB-CF6098662731}</t>
  </si>
  <si>
    <t>[Bookmark]</t>
  </si>
  <si>
    <t>Все администраторы</t>
  </si>
  <si>
    <t/>
  </si>
  <si>
    <t>к Решению Совета депутатов</t>
  </si>
  <si>
    <t>ОТЧЁТ</t>
  </si>
  <si>
    <t xml:space="preserve"> об исполнении по ведомственной классификации расходов бюджета МО</t>
  </si>
  <si>
    <t>тыс.руб.</t>
  </si>
  <si>
    <t>Глава</t>
  </si>
  <si>
    <t>Вид расходов</t>
  </si>
  <si>
    <t>% исполне-ния к прошло-му году</t>
  </si>
  <si>
    <t>% исполне-ния к уточнён-ному плану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</si>
  <si>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</si>
  <si>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</si>
  <si>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</si>
  <si>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>RGD_3_Поселение_000_1122_На отчетную дату прошлого года_05</t>
  </si>
  <si>
    <t>RGD_1_Поселение_000_1122_На отчетную дату текущего года_05</t>
  </si>
  <si>
    <t>RGD_2_Поселение_000_1122_На отчетную дату текущего года_05</t>
  </si>
  <si>
    <t>Узел Кезского района</t>
  </si>
  <si>
    <t>01.04.2019</t>
  </si>
  <si>
    <t>CLS_F_FullBusinessCode_146</t>
  </si>
  <si>
    <t>CLS_S_146</t>
  </si>
  <si>
    <t>CLS_F_FullBusinessCode_147</t>
  </si>
  <si>
    <t>CLS_S_147</t>
  </si>
  <si>
    <t>CLS_S_156</t>
  </si>
  <si>
    <t>CLS_S_145</t>
  </si>
  <si>
    <t>CLS_F_FullBusinessCode_144</t>
  </si>
  <si>
    <t>CLS_S_144</t>
  </si>
  <si>
    <t>{03837EB2-48D7-481A-BACA-5D45F07F4D4D}</t>
  </si>
  <si>
    <t>3892_x000D_
1</t>
  </si>
  <si>
    <t>1386=-1,1396=-1,1416=-1,1415=-1,1399=-1</t>
  </si>
  <si>
    <t>Администрация муниципального образования «Большеолыпское»</t>
  </si>
  <si>
    <t>444</t>
  </si>
  <si>
    <t>Общегосударственные вопросы</t>
  </si>
  <si>
    <t>0100</t>
  </si>
  <si>
    <t>01</t>
  </si>
  <si>
    <t>Функционирование высшего должностного лица субъекта Российской Федерации и муниципального образования</t>
  </si>
  <si>
    <t>0102</t>
  </si>
  <si>
    <t>02</t>
  </si>
  <si>
    <t>Непрограммные направления деятельности</t>
  </si>
  <si>
    <t>9900000000</t>
  </si>
  <si>
    <t>Глава муниципального образования</t>
  </si>
  <si>
    <t>9900060010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</si>
  <si>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</si>
  <si>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</si>
  <si>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</si>
  <si>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</si>
  <si>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</si>
  <si>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</si>
  <si>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04</t>
  </si>
  <si>
    <t>Аппарат органов местного самоуправления</t>
  </si>
  <si>
    <t>9900060030</t>
  </si>
  <si>
    <t>Прочая закупка товаров, работ и услуг</t>
  </si>
  <si>
    <t>244</t>
  </si>
  <si>
    <t>Уплата прочих налогов, сборов</t>
  </si>
  <si>
    <t>852</t>
  </si>
  <si>
    <t>Уплата иных платежей</t>
  </si>
  <si>
    <t>853</t>
  </si>
  <si>
    <t>Другие общегосударственные вопросы</t>
  </si>
  <si>
    <t>0113</t>
  </si>
  <si>
    <t>13</t>
  </si>
  <si>
    <t>Расходы на содержание муниципального имущества</t>
  </si>
  <si>
    <t>9900060140</t>
  </si>
  <si>
    <t>Национальная оборона</t>
  </si>
  <si>
    <t>0200</t>
  </si>
  <si>
    <t>Мобилизационная и вневойсковая подготовка</t>
  </si>
  <si>
    <t>0203</t>
  </si>
  <si>
    <t>03</t>
  </si>
  <si>
    <t>Осуществление первичного воинского учёта на территориях, где отсутствуют военные комиссариаты</t>
  </si>
  <si>
    <t>9900051180</t>
  </si>
  <si>
    <t>Иные выплаты персоналу государственных (муниципальных) органов, за исключением фонда оплаты труда</t>
  </si>
  <si>
    <t>122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</si>
  <si>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</si>
  <si>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</si>
  <si>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</si>
  <si>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</si>
  <si>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10</t>
  </si>
  <si>
    <t>Проведение мероприятий по обеспечению безопасности библиотек</t>
  </si>
  <si>
    <t>9900061910</t>
  </si>
  <si>
    <t>Национальная экономика</t>
  </si>
  <si>
    <t>0400</t>
  </si>
  <si>
    <t>Дорожное хозяйство (дорожные фонды)</t>
  </si>
  <si>
    <t>0409</t>
  </si>
  <si>
    <t>09</t>
  </si>
  <si>
    <t>Капитальный ремонт, ремонт и содержание автомобильных дорог общего пользования местного значения</t>
  </si>
  <si>
    <t>9900062510</t>
  </si>
  <si>
    <t>Освещение автомобильных дорог общего пользования</t>
  </si>
  <si>
    <t>9900062530</t>
  </si>
  <si>
    <t>Жилищно-коммунальное хозяйство</t>
  </si>
  <si>
    <t>0500</t>
  </si>
  <si>
    <t>05</t>
  </si>
  <si>
    <t>Благоустройство</t>
  </si>
  <si>
    <t>0503</t>
  </si>
  <si>
    <t>Организация ритуальных услуг и содержание мест зарохонения</t>
  </si>
  <si>
    <t>9900062320</t>
  </si>
  <si>
    <t>Прочие мероприятия по благоустройству</t>
  </si>
  <si>
    <t>9900062330</t>
  </si>
  <si>
    <t>Организация сбора и вывоза твердых бытовых отходов</t>
  </si>
  <si>
    <t>9900062340</t>
  </si>
  <si>
    <t>Реализация проектов инициативного бюджетирования в муниципальных образованиях в Кезском районе</t>
  </si>
  <si>
    <t>9900008810</t>
  </si>
  <si>
    <t>Реализация проектов инициативного бюджетирования в муниципальных образованиях в Кезском районе. на софинансирование которых предусмотрена субсидия из бюджета Удмуртской Республики</t>
  </si>
  <si>
    <t>99000S8810</t>
  </si>
  <si>
    <t>Реализация проектов инициативного бюджетирования в муниципальных образованиях в Кезском районе. за счет средств поступивщих от населения</t>
  </si>
  <si>
    <t>99000S8813</t>
  </si>
  <si>
    <t>Реализация проектов инициативного бюджетирования в муниципальных образованиях в Кезском районе. за счет средств поступивщих от спонсоров</t>
  </si>
  <si>
    <t>99000S8814</t>
  </si>
  <si>
    <t>00F</t>
  </si>
  <si>
    <t>0002J</t>
  </si>
  <si>
    <t>124</t>
  </si>
  <si>
    <t>0002L</t>
  </si>
  <si>
    <t>0002S</t>
  </si>
  <si>
    <t>00027</t>
  </si>
  <si>
    <t>0003S</t>
  </si>
  <si>
    <t>0004C</t>
  </si>
  <si>
    <t>0004E</t>
  </si>
  <si>
    <t>00046</t>
  </si>
  <si>
    <t>00047</t>
  </si>
  <si>
    <t>00048</t>
  </si>
  <si>
    <t>00087</t>
  </si>
  <si>
    <t>0008D</t>
  </si>
  <si>
    <t>0008Q</t>
  </si>
  <si>
    <t>0008R</t>
  </si>
  <si>
    <t>Большеолыпское*01.04.2020</t>
  </si>
  <si>
    <t>Вариант=Кезский 2020;
Табл=Кассовое исполнение бюджета МО 2019;
МО=1300504;
КОСГУ=000;
УБ=1122;
Дата=20190401;
Узлы=05;</t>
  </si>
  <si>
    <t>Вариант=Кезский 2020;
Табл=Уточненные росписи бюджета МО 2020;
МО=1300504;
КОСГУ=000;
УБ=1122;
Дата=20200401;
Узлы=05;</t>
  </si>
  <si>
    <t>Вариант=Кезский 2020;
Табл=Кассовое исполнение бюджета МО 2020;
МО=1300504;
КОСГУ=000;
УБ=1122;
Дата=20200401;
Узлы=05;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</si>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</sst>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7">
    <xf numFmtId="0" fontId="0" fillId="0" borderId="0" xfId="0"/>
    <xf numFmtId="49" fontId="0" fillId="0" borderId="0" xfId="0" applyNumberFormat="1"/>
    <xf numFmtId="0" fontId="0" fillId="0" borderId="0" xfId="0" applyNumberFormat="1"/>
    <xf numFmtId="164" fontId="3" fillId="0" borderId="1" xfId="0" quotePrefix="1" applyNumberFormat="1" applyFont="1" applyBorder="1" applyAlignment="1">
      <alignment wrapText="1"/>
    </xf>
    <xf numFmtId="49" fontId="4" fillId="0" borderId="1" xfId="0" quotePrefix="1" applyNumberFormat="1" applyFont="1" applyBorder="1" applyAlignment="1">
      <alignment horizontal="center" wrapText="1"/>
    </xf>
    <xf numFmtId="0" fontId="4" fillId="0" borderId="1" xfId="0" quotePrefix="1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0" fillId="0" borderId="0" xfId="0" applyFill="1"/>
    <xf numFmtId="0" fontId="4" fillId="0" borderId="0" xfId="0" applyNumberFormat="1" applyFont="1" applyAlignment="1">
      <alignment horizontal="right"/>
    </xf>
    <xf numFmtId="49" fontId="0" fillId="0" borderId="0" xfId="0" applyNumberFormat="1" applyAlignment="1">
      <alignment horizontal="center"/>
    </xf>
    <xf numFmtId="49" fontId="4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4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textRotation="90" wrapText="1"/>
    </xf>
    <xf numFmtId="49" fontId="4" fillId="0" borderId="2" xfId="0" applyNumberFormat="1" applyFont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9" fillId="0" borderId="0" xfId="0" quotePrefix="1" applyNumberFormat="1" applyFont="1" applyFill="1" applyAlignment="1">
      <alignment wrapText="1"/>
    </xf>
    <xf numFmtId="49" fontId="9" fillId="0" borderId="0" xfId="0" quotePrefix="1" applyNumberFormat="1" applyFont="1" applyFill="1" applyAlignment="1">
      <alignment horizontal="center" wrapText="1"/>
    </xf>
    <xf numFmtId="0" fontId="9" fillId="0" borderId="0" xfId="0" quotePrefix="1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49" fontId="10" fillId="0" borderId="0" xfId="0" quotePrefix="1" applyNumberFormat="1" applyFont="1" applyFill="1" applyAlignment="1">
      <alignment wrapText="1"/>
    </xf>
    <xf numFmtId="49" fontId="10" fillId="0" borderId="0" xfId="0" quotePrefix="1" applyNumberFormat="1" applyFont="1" applyFill="1" applyAlignment="1">
      <alignment horizontal="center" wrapText="1"/>
    </xf>
    <xf numFmtId="0" fontId="10" fillId="0" borderId="0" xfId="0" quotePrefix="1" applyFont="1" applyFill="1" applyAlignment="1">
      <alignment horizontal="center" wrapText="1"/>
    </xf>
    <xf numFmtId="0" fontId="10" fillId="0" borderId="0" xfId="0" applyFont="1" applyFill="1" applyAlignment="1">
      <alignment wrapText="1"/>
    </xf>
    <xf numFmtId="49" fontId="12" fillId="0" borderId="1" xfId="0" quotePrefix="1" applyNumberFormat="1" applyFont="1" applyBorder="1" applyAlignment="1">
      <alignment horizontal="center" wrapText="1"/>
    </xf>
    <xf numFmtId="0" fontId="12" fillId="0" borderId="1" xfId="0" quotePrefix="1" applyFont="1" applyFill="1" applyBorder="1" applyAlignment="1">
      <alignment wrapText="1"/>
    </xf>
    <xf numFmtId="0" fontId="10" fillId="0" borderId="1" xfId="0" applyFont="1" applyBorder="1" applyAlignment="1"/>
    <xf numFmtId="49" fontId="0" fillId="0" borderId="0" xfId="0" applyNumberFormat="1" applyFill="1"/>
    <xf numFmtId="165" fontId="4" fillId="0" borderId="1" xfId="0" quotePrefix="1" applyNumberFormat="1" applyFont="1" applyFill="1" applyBorder="1" applyAlignment="1">
      <alignment wrapText="1"/>
    </xf>
    <xf numFmtId="165" fontId="4" fillId="0" borderId="1" xfId="0" quotePrefix="1" applyNumberFormat="1" applyFont="1" applyBorder="1" applyAlignment="1">
      <alignment wrapText="1"/>
    </xf>
    <xf numFmtId="165" fontId="10" fillId="0" borderId="1" xfId="0" applyNumberFormat="1" applyFont="1" applyBorder="1" applyAlignment="1"/>
    <xf numFmtId="165" fontId="10" fillId="0" borderId="1" xfId="0" applyNumberFormat="1" applyFont="1" applyFill="1" applyBorder="1" applyAlignment="1"/>
    <xf numFmtId="164" fontId="11" fillId="0" borderId="1" xfId="0" quotePrefix="1" applyNumberFormat="1" applyFont="1" applyBorder="1" applyAlignment="1">
      <alignment wrapText="1"/>
    </xf>
    <xf numFmtId="165" fontId="12" fillId="0" borderId="1" xfId="0" quotePrefix="1" applyNumberFormat="1" applyFont="1" applyFill="1" applyBorder="1" applyAlignment="1">
      <alignment wrapText="1"/>
    </xf>
    <xf numFmtId="165" fontId="12" fillId="0" borderId="1" xfId="0" quotePrefix="1" applyNumberFormat="1" applyFont="1" applyBorder="1" applyAlignment="1">
      <alignment wrapText="1"/>
    </xf>
    <xf numFmtId="49" fontId="0" fillId="0" borderId="0" xfId="0" applyNumberFormat="1" applyAlignment="1">
      <alignment wrapText="1"/>
    </xf>
    <xf numFmtId="49" fontId="10" fillId="0" borderId="1" xfId="0" applyNumberFormat="1" applyFont="1" applyBorder="1" applyAlignment="1">
      <alignment horizontal="left"/>
    </xf>
    <xf numFmtId="49" fontId="12" fillId="0" borderId="1" xfId="0" applyNumberFormat="1" applyFont="1" applyBorder="1" applyAlignment="1">
      <alignment horizontal="left" wrapText="1"/>
    </xf>
    <xf numFmtId="0" fontId="4" fillId="0" borderId="0" xfId="1" applyFont="1" applyFill="1" applyBorder="1" applyAlignment="1">
      <alignment horizontal="right"/>
    </xf>
    <xf numFmtId="0" fontId="4" fillId="0" borderId="0" xfId="1" applyFont="1" applyFill="1" applyAlignment="1">
      <alignment horizontal="right"/>
    </xf>
    <xf numFmtId="0" fontId="4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19050</xdr:rowOff>
        </xdr:to>
        <xdr:sp macro="" textlink="">
          <xdr:nvSpPr>
            <xdr:cNvPr id="2068" name="te1fo432vh2uj5fttul0jchrmk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76"/>
  <sheetViews>
    <sheetView tabSelected="1" topLeftCell="A2" workbookViewId="0">
      <selection activeCell="L5" sqref="L5"/>
    </sheetView>
  </sheetViews>
  <sheetFormatPr defaultRowHeight="15" x14ac:dyDescent="0.25"/>
  <cols>
    <col min="1" max="1" width="50.85546875" style="31" customWidth="1"/>
    <col min="2" max="2" width="5.85546875" style="11" customWidth="1"/>
    <col min="3" max="3" width="7" style="11" hidden="1" customWidth="1"/>
    <col min="4" max="4" width="4" style="11" customWidth="1"/>
    <col min="5" max="5" width="3.42578125" style="11" customWidth="1"/>
    <col min="6" max="6" width="9.140625" style="11"/>
    <col min="7" max="7" width="4.5703125" style="11" customWidth="1"/>
    <col min="8" max="9" width="9" style="13" customWidth="1"/>
    <col min="10" max="10" width="12.85546875" style="13" customWidth="1"/>
    <col min="11" max="12" width="9" style="13" customWidth="1"/>
    <col min="13" max="16384" width="9.140625" style="7"/>
  </cols>
  <sheetData>
    <row r="1" spans="1:12" s="6" customFormat="1" ht="13.5" hidden="1" customHeight="1" x14ac:dyDescent="0.25">
      <c r="A1" s="3"/>
      <c r="B1" s="4"/>
      <c r="C1" s="4"/>
      <c r="D1" s="4"/>
      <c r="E1" s="4"/>
      <c r="F1" s="4"/>
      <c r="G1" s="4"/>
      <c r="H1" s="32"/>
      <c r="I1" s="33"/>
      <c r="J1" s="32"/>
      <c r="K1" s="5"/>
      <c r="L1" s="5"/>
    </row>
    <row r="2" spans="1:12" x14ac:dyDescent="0.25">
      <c r="A2" s="42" t="s">
        <v>161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x14ac:dyDescent="0.25">
      <c r="A3" s="43" t="s">
        <v>38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x14ac:dyDescent="0.25">
      <c r="A4" s="44" t="str">
        <f>CONCATENATE("МО ","""",LEFT(I13,FIND("*",I13,1)-1),""" ")</f>
        <v xml:space="preserve">МО "Большеолыпское" 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 t="str">
        <f>"от 12.05. "&amp;VALUE(RIGHT(I13,4))&amp;" года  № 167"</f>
        <v>от 12.05. 2020 года  № 167</v>
      </c>
    </row>
    <row r="6" spans="1:12" ht="9" customHeight="1" x14ac:dyDescent="0.25">
      <c r="A6" s="1"/>
      <c r="B6" s="9"/>
      <c r="C6" s="9"/>
      <c r="D6" s="10"/>
      <c r="E6" s="10"/>
      <c r="F6" s="10"/>
      <c r="G6" s="10"/>
      <c r="H6" s="7"/>
      <c r="I6" s="10"/>
      <c r="J6" s="7"/>
      <c r="K6" s="7"/>
      <c r="L6" s="7"/>
    </row>
    <row r="7" spans="1:12" ht="16.5" x14ac:dyDescent="0.25">
      <c r="A7" s="45" t="s">
        <v>39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17.25" customHeight="1" x14ac:dyDescent="0.25">
      <c r="A8" s="46" t="s">
        <v>40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15.75" customHeight="1" x14ac:dyDescent="0.25">
      <c r="A9" s="46" t="str">
        <f>CONCATENATE("""",LEFT(I13,FIND("*",I13,1)-1),""" ","  за ",IF(MID(I13,FIND("*",I13,1)+4,2)="04","1 квартал ",IF(MID(I13,FIND("*",I13,1)+4,2)="07","1 полугодие ",IF(MID(I13,FIND("*",I13,1)+4,2)="10","9 месяцев ",""))),IF(MID(I13,FIND("*",I13,1)+4,2)="01",CONCATENATE(TEXT(VALUE(RIGHT(I13,4)-1),"0000")," год"),CONCATENATE(RIGHT(I13,4)," года")))</f>
        <v>"Большеолыпское"   за 1 квартал 2020 года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ht="15" customHeight="1" x14ac:dyDescent="0.25">
      <c r="A10" s="1"/>
      <c r="B10" s="9"/>
      <c r="C10" s="9"/>
      <c r="D10" s="9"/>
      <c r="E10" s="9"/>
      <c r="H10" s="12"/>
      <c r="J10" s="12"/>
      <c r="K10" s="12"/>
      <c r="L10" s="12" t="s">
        <v>41</v>
      </c>
    </row>
    <row r="11" spans="1:12" ht="73.5" customHeight="1" x14ac:dyDescent="0.25">
      <c r="A11" s="14" t="s">
        <v>4</v>
      </c>
      <c r="B11" s="14" t="s">
        <v>42</v>
      </c>
      <c r="C11" s="15"/>
      <c r="D11" s="16" t="s">
        <v>11</v>
      </c>
      <c r="E11" s="16" t="s">
        <v>15</v>
      </c>
      <c r="F11" s="14" t="s">
        <v>19</v>
      </c>
      <c r="G11" s="17" t="s">
        <v>43</v>
      </c>
      <c r="H11" s="18" t="str">
        <f>CONCATENATE("Исполнение на ",RIGHT(H13,10))</f>
        <v>Исполнение на 01.04.2019</v>
      </c>
      <c r="I11" s="19" t="str">
        <f>CONCATENATE("Уточнён-ный план на ",IF(MID(I13,FIND("*",I13,1)+4,2)="01",CONCATENATE(TEXT(VALUE(RIGHT(I13,4)-1),"0000")," год"),CONCATENATE(RIGHT(I13,4)," год")))</f>
        <v>Уточнён-ный план на 2020 год</v>
      </c>
      <c r="J11" s="18" t="str">
        <f>CONCATENATE("Исполнение на ",RIGHT(I13,10))</f>
        <v>Исполнение на 01.04.2020</v>
      </c>
      <c r="K11" s="19" t="s">
        <v>45</v>
      </c>
      <c r="L11" s="19" t="s">
        <v>44</v>
      </c>
    </row>
    <row r="12" spans="1:12" s="23" customFormat="1" ht="15.75" hidden="1" customHeight="1" x14ac:dyDescent="0.25">
      <c r="A12" s="20" t="s">
        <v>3</v>
      </c>
      <c r="B12" s="21" t="s">
        <v>6</v>
      </c>
      <c r="C12" s="21" t="s">
        <v>8</v>
      </c>
      <c r="D12" s="21" t="s">
        <v>10</v>
      </c>
      <c r="E12" s="21" t="s">
        <v>14</v>
      </c>
      <c r="F12" s="21" t="s">
        <v>18</v>
      </c>
      <c r="G12" s="21" t="s">
        <v>22</v>
      </c>
      <c r="H12" s="22" t="s">
        <v>158</v>
      </c>
      <c r="I12" s="22" t="s">
        <v>159</v>
      </c>
      <c r="J12" s="22" t="s">
        <v>160</v>
      </c>
      <c r="K12" s="22" t="s">
        <v>27</v>
      </c>
      <c r="L12" s="22" t="s">
        <v>31</v>
      </c>
    </row>
    <row r="13" spans="1:12" s="27" customFormat="1" ht="42.75" hidden="1" customHeight="1" x14ac:dyDescent="0.2">
      <c r="A13" s="24" t="s">
        <v>4</v>
      </c>
      <c r="B13" s="25" t="s">
        <v>7</v>
      </c>
      <c r="C13" s="25" t="s">
        <v>9</v>
      </c>
      <c r="D13" s="25" t="s">
        <v>11</v>
      </c>
      <c r="E13" s="25" t="s">
        <v>15</v>
      </c>
      <c r="F13" s="25" t="s">
        <v>19</v>
      </c>
      <c r="G13" s="25" t="s">
        <v>23</v>
      </c>
      <c r="H13" s="26" t="s">
        <v>53</v>
      </c>
      <c r="I13" s="26" t="s">
        <v>157</v>
      </c>
      <c r="J13" s="26" t="s">
        <v>52</v>
      </c>
      <c r="K13" s="26" t="s">
        <v>28</v>
      </c>
      <c r="L13" s="26" t="s">
        <v>32</v>
      </c>
    </row>
    <row r="14" spans="1:12" s="27" customFormat="1" ht="14.25" hidden="1" x14ac:dyDescent="0.2">
      <c r="A14" s="36" t="s">
        <v>36</v>
      </c>
      <c r="B14" s="28" t="s">
        <v>37</v>
      </c>
      <c r="C14" s="28" t="s">
        <v>37</v>
      </c>
      <c r="D14" s="28" t="s">
        <v>37</v>
      </c>
      <c r="E14" s="28" t="s">
        <v>37</v>
      </c>
      <c r="F14" s="28" t="s">
        <v>37</v>
      </c>
      <c r="G14" s="28" t="s">
        <v>37</v>
      </c>
      <c r="H14" s="37"/>
      <c r="I14" s="38">
        <v>2376.6248099999998</v>
      </c>
      <c r="J14" s="37">
        <v>387.46940999999998</v>
      </c>
      <c r="K14" s="29">
        <v>16.3</v>
      </c>
      <c r="L14" s="29"/>
    </row>
    <row r="15" spans="1:12" s="27" customFormat="1" ht="24" x14ac:dyDescent="0.2">
      <c r="A15" s="36" t="s">
        <v>65</v>
      </c>
      <c r="B15" s="28" t="s">
        <v>66</v>
      </c>
      <c r="C15" s="28" t="s">
        <v>37</v>
      </c>
      <c r="D15" s="28" t="s">
        <v>37</v>
      </c>
      <c r="E15" s="28" t="s">
        <v>37</v>
      </c>
      <c r="F15" s="28" t="s">
        <v>37</v>
      </c>
      <c r="G15" s="28" t="s">
        <v>37</v>
      </c>
      <c r="H15" s="37"/>
      <c r="I15" s="38">
        <v>2376.6248099999998</v>
      </c>
      <c r="J15" s="37">
        <f>387.46941+21.8</f>
        <v>409.26940999999999</v>
      </c>
      <c r="K15" s="29">
        <v>17.2</v>
      </c>
      <c r="L15" s="29"/>
    </row>
    <row r="16" spans="1:12" s="27" customFormat="1" ht="14.25" x14ac:dyDescent="0.2">
      <c r="A16" s="36" t="s">
        <v>67</v>
      </c>
      <c r="B16" s="28" t="s">
        <v>66</v>
      </c>
      <c r="C16" s="28" t="s">
        <v>68</v>
      </c>
      <c r="D16" s="28" t="s">
        <v>69</v>
      </c>
      <c r="E16" s="28"/>
      <c r="F16" s="28" t="s">
        <v>37</v>
      </c>
      <c r="G16" s="28" t="s">
        <v>37</v>
      </c>
      <c r="H16" s="37"/>
      <c r="I16" s="38">
        <v>1201.5</v>
      </c>
      <c r="J16" s="37">
        <v>216.42902000000001</v>
      </c>
      <c r="K16" s="29">
        <v>18</v>
      </c>
      <c r="L16" s="29"/>
    </row>
    <row r="17" spans="1:12" s="27" customFormat="1" ht="24" x14ac:dyDescent="0.2">
      <c r="A17" s="36" t="s">
        <v>70</v>
      </c>
      <c r="B17" s="28" t="s">
        <v>66</v>
      </c>
      <c r="C17" s="28" t="s">
        <v>71</v>
      </c>
      <c r="D17" s="28" t="s">
        <v>69</v>
      </c>
      <c r="E17" s="28" t="s">
        <v>72</v>
      </c>
      <c r="F17" s="28" t="s">
        <v>37</v>
      </c>
      <c r="G17" s="28" t="s">
        <v>37</v>
      </c>
      <c r="H17" s="37"/>
      <c r="I17" s="38">
        <v>473.2</v>
      </c>
      <c r="J17" s="37">
        <v>87.534130000000005</v>
      </c>
      <c r="K17" s="29">
        <v>18.5</v>
      </c>
      <c r="L17" s="29"/>
    </row>
    <row r="18" spans="1:12" s="27" customFormat="1" ht="25.5" x14ac:dyDescent="0.2">
      <c r="A18" s="36" t="s">
        <v>73</v>
      </c>
      <c r="B18" s="28" t="s">
        <v>66</v>
      </c>
      <c r="C18" s="28" t="s">
        <v>71</v>
      </c>
      <c r="D18" s="28" t="s">
        <v>69</v>
      </c>
      <c r="E18" s="28" t="s">
        <v>72</v>
      </c>
      <c r="F18" s="28" t="s">
        <v>74</v>
      </c>
      <c r="G18" s="28" t="s">
        <v>37</v>
      </c>
      <c r="H18" s="37"/>
      <c r="I18" s="38">
        <v>473.2</v>
      </c>
      <c r="J18" s="37">
        <v>87.534130000000005</v>
      </c>
      <c r="K18" s="29">
        <v>18.5</v>
      </c>
      <c r="L18" s="29"/>
    </row>
    <row r="19" spans="1:12" s="27" customFormat="1" ht="25.5" x14ac:dyDescent="0.2">
      <c r="A19" s="36" t="s">
        <v>75</v>
      </c>
      <c r="B19" s="28" t="s">
        <v>66</v>
      </c>
      <c r="C19" s="28" t="s">
        <v>71</v>
      </c>
      <c r="D19" s="28" t="s">
        <v>69</v>
      </c>
      <c r="E19" s="28" t="s">
        <v>72</v>
      </c>
      <c r="F19" s="28" t="s">
        <v>76</v>
      </c>
      <c r="G19" s="28" t="s">
        <v>37</v>
      </c>
      <c r="H19" s="37"/>
      <c r="I19" s="38">
        <v>473.2</v>
      </c>
      <c r="J19" s="37">
        <v>87.534130000000005</v>
      </c>
      <c r="K19" s="29">
        <v>18.5</v>
      </c>
      <c r="L19" s="29"/>
    </row>
    <row r="20" spans="1:12" s="6" customFormat="1" ht="26.25" x14ac:dyDescent="0.25">
      <c r="A20" s="3" t="s">
        <v>77</v>
      </c>
      <c r="B20" s="4" t="s">
        <v>66</v>
      </c>
      <c r="C20" s="4" t="s">
        <v>71</v>
      </c>
      <c r="D20" s="4" t="s">
        <v>69</v>
      </c>
      <c r="E20" s="4" t="s">
        <v>72</v>
      </c>
      <c r="F20" s="4" t="s">
        <v>76</v>
      </c>
      <c r="G20" s="4" t="s">
        <v>78</v>
      </c>
      <c r="H20" s="32"/>
      <c r="I20" s="33">
        <v>362.2</v>
      </c>
      <c r="J20" s="32">
        <v>69.670529999999999</v>
      </c>
      <c r="K20" s="5">
        <v>19.2</v>
      </c>
      <c r="L20" s="5"/>
    </row>
    <row r="21" spans="1:12" s="6" customFormat="1" ht="36.75" x14ac:dyDescent="0.25">
      <c r="A21" s="3" t="s">
        <v>79</v>
      </c>
      <c r="B21" s="4" t="s">
        <v>66</v>
      </c>
      <c r="C21" s="4" t="s">
        <v>71</v>
      </c>
      <c r="D21" s="4" t="s">
        <v>69</v>
      </c>
      <c r="E21" s="4" t="s">
        <v>72</v>
      </c>
      <c r="F21" s="4" t="s">
        <v>76</v>
      </c>
      <c r="G21" s="4" t="s">
        <v>80</v>
      </c>
      <c r="H21" s="32"/>
      <c r="I21" s="33">
        <v>111</v>
      </c>
      <c r="J21" s="32">
        <v>17.863600000000002</v>
      </c>
      <c r="K21" s="5">
        <v>16.100000000000001</v>
      </c>
      <c r="L21" s="5"/>
    </row>
    <row r="22" spans="1:12" s="27" customFormat="1" ht="36" x14ac:dyDescent="0.2">
      <c r="A22" s="36" t="s">
        <v>81</v>
      </c>
      <c r="B22" s="28" t="s">
        <v>66</v>
      </c>
      <c r="C22" s="28" t="s">
        <v>82</v>
      </c>
      <c r="D22" s="28" t="s">
        <v>69</v>
      </c>
      <c r="E22" s="28" t="s">
        <v>83</v>
      </c>
      <c r="F22" s="28" t="s">
        <v>37</v>
      </c>
      <c r="G22" s="28" t="s">
        <v>37</v>
      </c>
      <c r="H22" s="37"/>
      <c r="I22" s="38">
        <v>708.3</v>
      </c>
      <c r="J22" s="37">
        <v>128.11142000000001</v>
      </c>
      <c r="K22" s="29">
        <v>18.100000000000001</v>
      </c>
      <c r="L22" s="29"/>
    </row>
    <row r="23" spans="1:12" s="27" customFormat="1" ht="25.5" x14ac:dyDescent="0.2">
      <c r="A23" s="36" t="s">
        <v>73</v>
      </c>
      <c r="B23" s="28" t="s">
        <v>66</v>
      </c>
      <c r="C23" s="28" t="s">
        <v>82</v>
      </c>
      <c r="D23" s="28" t="s">
        <v>69</v>
      </c>
      <c r="E23" s="28" t="s">
        <v>83</v>
      </c>
      <c r="F23" s="28" t="s">
        <v>74</v>
      </c>
      <c r="G23" s="28" t="s">
        <v>37</v>
      </c>
      <c r="H23" s="37"/>
      <c r="I23" s="38">
        <v>708.3</v>
      </c>
      <c r="J23" s="37">
        <v>128.11142000000001</v>
      </c>
      <c r="K23" s="29">
        <v>18.100000000000001</v>
      </c>
      <c r="L23" s="29"/>
    </row>
    <row r="24" spans="1:12" s="27" customFormat="1" ht="25.5" x14ac:dyDescent="0.2">
      <c r="A24" s="36" t="s">
        <v>84</v>
      </c>
      <c r="B24" s="28" t="s">
        <v>66</v>
      </c>
      <c r="C24" s="28" t="s">
        <v>82</v>
      </c>
      <c r="D24" s="28" t="s">
        <v>69</v>
      </c>
      <c r="E24" s="28" t="s">
        <v>83</v>
      </c>
      <c r="F24" s="28" t="s">
        <v>85</v>
      </c>
      <c r="G24" s="28" t="s">
        <v>37</v>
      </c>
      <c r="H24" s="37"/>
      <c r="I24" s="38">
        <v>708.3</v>
      </c>
      <c r="J24" s="37">
        <v>128.11142000000001</v>
      </c>
      <c r="K24" s="29">
        <v>18.100000000000001</v>
      </c>
      <c r="L24" s="29"/>
    </row>
    <row r="25" spans="1:12" s="6" customFormat="1" ht="26.25" x14ac:dyDescent="0.25">
      <c r="A25" s="3" t="s">
        <v>77</v>
      </c>
      <c r="B25" s="4" t="s">
        <v>66</v>
      </c>
      <c r="C25" s="4" t="s">
        <v>82</v>
      </c>
      <c r="D25" s="4" t="s">
        <v>69</v>
      </c>
      <c r="E25" s="4" t="s">
        <v>83</v>
      </c>
      <c r="F25" s="4" t="s">
        <v>85</v>
      </c>
      <c r="G25" s="4" t="s">
        <v>78</v>
      </c>
      <c r="H25" s="32"/>
      <c r="I25" s="33">
        <v>507.44</v>
      </c>
      <c r="J25" s="32">
        <v>92.182230000000004</v>
      </c>
      <c r="K25" s="5">
        <v>18.2</v>
      </c>
      <c r="L25" s="5"/>
    </row>
    <row r="26" spans="1:12" s="6" customFormat="1" ht="36.75" x14ac:dyDescent="0.25">
      <c r="A26" s="3" t="s">
        <v>79</v>
      </c>
      <c r="B26" s="4" t="s">
        <v>66</v>
      </c>
      <c r="C26" s="4" t="s">
        <v>82</v>
      </c>
      <c r="D26" s="4" t="s">
        <v>69</v>
      </c>
      <c r="E26" s="4" t="s">
        <v>83</v>
      </c>
      <c r="F26" s="4" t="s">
        <v>85</v>
      </c>
      <c r="G26" s="4" t="s">
        <v>80</v>
      </c>
      <c r="H26" s="32"/>
      <c r="I26" s="33">
        <v>148.16</v>
      </c>
      <c r="J26" s="32">
        <v>23.38683</v>
      </c>
      <c r="K26" s="5">
        <v>15.8</v>
      </c>
      <c r="L26" s="5"/>
    </row>
    <row r="27" spans="1:12" s="6" customFormat="1" ht="26.25" x14ac:dyDescent="0.25">
      <c r="A27" s="3" t="s">
        <v>86</v>
      </c>
      <c r="B27" s="4" t="s">
        <v>66</v>
      </c>
      <c r="C27" s="4" t="s">
        <v>82</v>
      </c>
      <c r="D27" s="4" t="s">
        <v>69</v>
      </c>
      <c r="E27" s="4" t="s">
        <v>83</v>
      </c>
      <c r="F27" s="4" t="s">
        <v>85</v>
      </c>
      <c r="G27" s="4" t="s">
        <v>87</v>
      </c>
      <c r="H27" s="32"/>
      <c r="I27" s="33">
        <v>51</v>
      </c>
      <c r="J27" s="32">
        <v>12.20736</v>
      </c>
      <c r="K27" s="5">
        <v>23.9</v>
      </c>
      <c r="L27" s="5"/>
    </row>
    <row r="28" spans="1:12" s="6" customFormat="1" ht="26.25" x14ac:dyDescent="0.25">
      <c r="A28" s="3" t="s">
        <v>88</v>
      </c>
      <c r="B28" s="4" t="s">
        <v>66</v>
      </c>
      <c r="C28" s="4" t="s">
        <v>82</v>
      </c>
      <c r="D28" s="4" t="s">
        <v>69</v>
      </c>
      <c r="E28" s="4" t="s">
        <v>83</v>
      </c>
      <c r="F28" s="4" t="s">
        <v>85</v>
      </c>
      <c r="G28" s="4" t="s">
        <v>89</v>
      </c>
      <c r="H28" s="32"/>
      <c r="I28" s="33">
        <v>1</v>
      </c>
      <c r="J28" s="32">
        <v>0.33500000000000002</v>
      </c>
      <c r="K28" s="5">
        <v>33.5</v>
      </c>
      <c r="L28" s="5"/>
    </row>
    <row r="29" spans="1:12" s="6" customFormat="1" ht="26.25" x14ac:dyDescent="0.25">
      <c r="A29" s="3" t="s">
        <v>90</v>
      </c>
      <c r="B29" s="4" t="s">
        <v>66</v>
      </c>
      <c r="C29" s="4" t="s">
        <v>82</v>
      </c>
      <c r="D29" s="4" t="s">
        <v>69</v>
      </c>
      <c r="E29" s="4" t="s">
        <v>83</v>
      </c>
      <c r="F29" s="4" t="s">
        <v>85</v>
      </c>
      <c r="G29" s="4" t="s">
        <v>91</v>
      </c>
      <c r="H29" s="32"/>
      <c r="I29" s="33">
        <v>0.7</v>
      </c>
      <c r="J29" s="32"/>
      <c r="K29" s="5">
        <v>0</v>
      </c>
      <c r="L29" s="5"/>
    </row>
    <row r="30" spans="1:12" s="27" customFormat="1" ht="14.25" x14ac:dyDescent="0.2">
      <c r="A30" s="36" t="s">
        <v>92</v>
      </c>
      <c r="B30" s="28" t="s">
        <v>66</v>
      </c>
      <c r="C30" s="28" t="s">
        <v>93</v>
      </c>
      <c r="D30" s="28" t="s">
        <v>69</v>
      </c>
      <c r="E30" s="28" t="s">
        <v>94</v>
      </c>
      <c r="F30" s="28" t="s">
        <v>37</v>
      </c>
      <c r="G30" s="28" t="s">
        <v>37</v>
      </c>
      <c r="H30" s="37"/>
      <c r="I30" s="38">
        <v>20</v>
      </c>
      <c r="J30" s="37">
        <v>0.78347</v>
      </c>
      <c r="K30" s="29">
        <v>3.9</v>
      </c>
      <c r="L30" s="29"/>
    </row>
    <row r="31" spans="1:12" s="27" customFormat="1" ht="25.5" x14ac:dyDescent="0.2">
      <c r="A31" s="36" t="s">
        <v>73</v>
      </c>
      <c r="B31" s="28" t="s">
        <v>66</v>
      </c>
      <c r="C31" s="28" t="s">
        <v>93</v>
      </c>
      <c r="D31" s="28" t="s">
        <v>69</v>
      </c>
      <c r="E31" s="28" t="s">
        <v>94</v>
      </c>
      <c r="F31" s="28" t="s">
        <v>74</v>
      </c>
      <c r="G31" s="28" t="s">
        <v>37</v>
      </c>
      <c r="H31" s="37"/>
      <c r="I31" s="38">
        <v>20</v>
      </c>
      <c r="J31" s="37">
        <v>0.78347</v>
      </c>
      <c r="K31" s="29">
        <v>3.9</v>
      </c>
      <c r="L31" s="29"/>
    </row>
    <row r="32" spans="1:12" s="27" customFormat="1" ht="25.5" x14ac:dyDescent="0.2">
      <c r="A32" s="36" t="s">
        <v>95</v>
      </c>
      <c r="B32" s="28" t="s">
        <v>66</v>
      </c>
      <c r="C32" s="28" t="s">
        <v>93</v>
      </c>
      <c r="D32" s="28" t="s">
        <v>69</v>
      </c>
      <c r="E32" s="28" t="s">
        <v>94</v>
      </c>
      <c r="F32" s="28" t="s">
        <v>96</v>
      </c>
      <c r="G32" s="28" t="s">
        <v>37</v>
      </c>
      <c r="H32" s="37"/>
      <c r="I32" s="38">
        <v>20</v>
      </c>
      <c r="J32" s="37">
        <v>0.78347</v>
      </c>
      <c r="K32" s="29">
        <v>3.9</v>
      </c>
      <c r="L32" s="29"/>
    </row>
    <row r="33" spans="1:12" s="6" customFormat="1" ht="26.25" x14ac:dyDescent="0.25">
      <c r="A33" s="3" t="s">
        <v>86</v>
      </c>
      <c r="B33" s="4" t="s">
        <v>66</v>
      </c>
      <c r="C33" s="4" t="s">
        <v>93</v>
      </c>
      <c r="D33" s="4" t="s">
        <v>69</v>
      </c>
      <c r="E33" s="4" t="s">
        <v>94</v>
      </c>
      <c r="F33" s="4" t="s">
        <v>96</v>
      </c>
      <c r="G33" s="4" t="s">
        <v>87</v>
      </c>
      <c r="H33" s="32"/>
      <c r="I33" s="33">
        <v>20</v>
      </c>
      <c r="J33" s="32">
        <v>0.78347</v>
      </c>
      <c r="K33" s="5">
        <v>3.9</v>
      </c>
      <c r="L33" s="5"/>
    </row>
    <row r="34" spans="1:12" s="27" customFormat="1" ht="14.25" x14ac:dyDescent="0.2">
      <c r="A34" s="36" t="s">
        <v>97</v>
      </c>
      <c r="B34" s="28" t="s">
        <v>66</v>
      </c>
      <c r="C34" s="28" t="s">
        <v>98</v>
      </c>
      <c r="D34" s="28" t="s">
        <v>72</v>
      </c>
      <c r="E34" s="28"/>
      <c r="F34" s="28" t="s">
        <v>37</v>
      </c>
      <c r="G34" s="28" t="s">
        <v>37</v>
      </c>
      <c r="H34" s="37"/>
      <c r="I34" s="38">
        <v>91.8</v>
      </c>
      <c r="J34" s="37">
        <v>21.8</v>
      </c>
      <c r="K34" s="29">
        <v>0</v>
      </c>
      <c r="L34" s="29"/>
    </row>
    <row r="35" spans="1:12" s="27" customFormat="1" ht="14.25" x14ac:dyDescent="0.2">
      <c r="A35" s="36" t="s">
        <v>99</v>
      </c>
      <c r="B35" s="28" t="s">
        <v>66</v>
      </c>
      <c r="C35" s="28" t="s">
        <v>100</v>
      </c>
      <c r="D35" s="28" t="s">
        <v>72</v>
      </c>
      <c r="E35" s="28" t="s">
        <v>101</v>
      </c>
      <c r="F35" s="28" t="s">
        <v>37</v>
      </c>
      <c r="G35" s="28" t="s">
        <v>37</v>
      </c>
      <c r="H35" s="37"/>
      <c r="I35" s="38">
        <v>91.8</v>
      </c>
      <c r="J35" s="37">
        <v>21.8</v>
      </c>
      <c r="K35" s="29">
        <v>0</v>
      </c>
      <c r="L35" s="29"/>
    </row>
    <row r="36" spans="1:12" s="27" customFormat="1" ht="25.5" x14ac:dyDescent="0.2">
      <c r="A36" s="36" t="s">
        <v>73</v>
      </c>
      <c r="B36" s="28" t="s">
        <v>66</v>
      </c>
      <c r="C36" s="28" t="s">
        <v>100</v>
      </c>
      <c r="D36" s="28" t="s">
        <v>72</v>
      </c>
      <c r="E36" s="28" t="s">
        <v>101</v>
      </c>
      <c r="F36" s="28" t="s">
        <v>74</v>
      </c>
      <c r="G36" s="28" t="s">
        <v>37</v>
      </c>
      <c r="H36" s="37"/>
      <c r="I36" s="38">
        <v>91.8</v>
      </c>
      <c r="J36" s="37">
        <v>21.8</v>
      </c>
      <c r="K36" s="29">
        <v>0</v>
      </c>
      <c r="L36" s="29"/>
    </row>
    <row r="37" spans="1:12" s="27" customFormat="1" ht="25.5" x14ac:dyDescent="0.2">
      <c r="A37" s="36" t="s">
        <v>102</v>
      </c>
      <c r="B37" s="28" t="s">
        <v>66</v>
      </c>
      <c r="C37" s="28" t="s">
        <v>100</v>
      </c>
      <c r="D37" s="28" t="s">
        <v>72</v>
      </c>
      <c r="E37" s="28" t="s">
        <v>101</v>
      </c>
      <c r="F37" s="28" t="s">
        <v>103</v>
      </c>
      <c r="G37" s="28" t="s">
        <v>37</v>
      </c>
      <c r="H37" s="37"/>
      <c r="I37" s="38">
        <v>91.8</v>
      </c>
      <c r="J37" s="37">
        <f>J38+J39+J40</f>
        <v>21.759999999999998</v>
      </c>
      <c r="K37" s="29">
        <v>0</v>
      </c>
      <c r="L37" s="29"/>
    </row>
    <row r="38" spans="1:12" s="6" customFormat="1" ht="26.25" x14ac:dyDescent="0.25">
      <c r="A38" s="3" t="s">
        <v>77</v>
      </c>
      <c r="B38" s="4" t="s">
        <v>66</v>
      </c>
      <c r="C38" s="4" t="s">
        <v>100</v>
      </c>
      <c r="D38" s="4" t="s">
        <v>72</v>
      </c>
      <c r="E38" s="4" t="s">
        <v>101</v>
      </c>
      <c r="F38" s="4" t="s">
        <v>103</v>
      </c>
      <c r="G38" s="4" t="s">
        <v>78</v>
      </c>
      <c r="H38" s="32"/>
      <c r="I38" s="33">
        <v>68.040000000000006</v>
      </c>
      <c r="J38" s="32">
        <v>16.7</v>
      </c>
      <c r="K38" s="5">
        <v>0</v>
      </c>
      <c r="L38" s="5"/>
    </row>
    <row r="39" spans="1:12" s="6" customFormat="1" ht="26.25" x14ac:dyDescent="0.25">
      <c r="A39" s="3" t="s">
        <v>104</v>
      </c>
      <c r="B39" s="4" t="s">
        <v>66</v>
      </c>
      <c r="C39" s="4" t="s">
        <v>100</v>
      </c>
      <c r="D39" s="4" t="s">
        <v>72</v>
      </c>
      <c r="E39" s="4" t="s">
        <v>101</v>
      </c>
      <c r="F39" s="4" t="s">
        <v>103</v>
      </c>
      <c r="G39" s="4" t="s">
        <v>105</v>
      </c>
      <c r="H39" s="32"/>
      <c r="I39" s="33">
        <v>2.4</v>
      </c>
      <c r="J39" s="32"/>
      <c r="K39" s="5">
        <v>0</v>
      </c>
      <c r="L39" s="5"/>
    </row>
    <row r="40" spans="1:12" s="6" customFormat="1" ht="36.75" x14ac:dyDescent="0.25">
      <c r="A40" s="3" t="s">
        <v>79</v>
      </c>
      <c r="B40" s="4" t="s">
        <v>66</v>
      </c>
      <c r="C40" s="4" t="s">
        <v>100</v>
      </c>
      <c r="D40" s="4" t="s">
        <v>72</v>
      </c>
      <c r="E40" s="4" t="s">
        <v>101</v>
      </c>
      <c r="F40" s="4" t="s">
        <v>103</v>
      </c>
      <c r="G40" s="4" t="s">
        <v>80</v>
      </c>
      <c r="H40" s="32"/>
      <c r="I40" s="33">
        <v>20.54</v>
      </c>
      <c r="J40" s="32">
        <v>5.0599999999999996</v>
      </c>
      <c r="K40" s="5">
        <v>0</v>
      </c>
      <c r="L40" s="5"/>
    </row>
    <row r="41" spans="1:12" s="6" customFormat="1" ht="26.25" x14ac:dyDescent="0.25">
      <c r="A41" s="3" t="s">
        <v>86</v>
      </c>
      <c r="B41" s="4" t="s">
        <v>66</v>
      </c>
      <c r="C41" s="4" t="s">
        <v>100</v>
      </c>
      <c r="D41" s="4" t="s">
        <v>72</v>
      </c>
      <c r="E41" s="4" t="s">
        <v>101</v>
      </c>
      <c r="F41" s="4" t="s">
        <v>103</v>
      </c>
      <c r="G41" s="4" t="s">
        <v>87</v>
      </c>
      <c r="H41" s="32"/>
      <c r="I41" s="33">
        <v>0.82</v>
      </c>
      <c r="J41" s="32"/>
      <c r="K41" s="5">
        <v>0</v>
      </c>
      <c r="L41" s="5"/>
    </row>
    <row r="42" spans="1:12" s="27" customFormat="1" ht="24" x14ac:dyDescent="0.2">
      <c r="A42" s="36" t="s">
        <v>106</v>
      </c>
      <c r="B42" s="28" t="s">
        <v>66</v>
      </c>
      <c r="C42" s="28" t="s">
        <v>107</v>
      </c>
      <c r="D42" s="28" t="s">
        <v>101</v>
      </c>
      <c r="E42" s="28"/>
      <c r="F42" s="28" t="s">
        <v>37</v>
      </c>
      <c r="G42" s="28" t="s">
        <v>37</v>
      </c>
      <c r="H42" s="37"/>
      <c r="I42" s="38">
        <v>56</v>
      </c>
      <c r="J42" s="37">
        <v>0.92901999999999996</v>
      </c>
      <c r="K42" s="29">
        <v>1.7</v>
      </c>
      <c r="L42" s="29"/>
    </row>
    <row r="43" spans="1:12" s="27" customFormat="1" ht="14.25" x14ac:dyDescent="0.2">
      <c r="A43" s="36" t="s">
        <v>108</v>
      </c>
      <c r="B43" s="28" t="s">
        <v>66</v>
      </c>
      <c r="C43" s="28" t="s">
        <v>109</v>
      </c>
      <c r="D43" s="28" t="s">
        <v>101</v>
      </c>
      <c r="E43" s="28" t="s">
        <v>110</v>
      </c>
      <c r="F43" s="28" t="s">
        <v>37</v>
      </c>
      <c r="G43" s="28" t="s">
        <v>37</v>
      </c>
      <c r="H43" s="37"/>
      <c r="I43" s="38">
        <v>56</v>
      </c>
      <c r="J43" s="37">
        <v>0.92901999999999996</v>
      </c>
      <c r="K43" s="29">
        <v>1.7</v>
      </c>
      <c r="L43" s="29"/>
    </row>
    <row r="44" spans="1:12" s="27" customFormat="1" ht="25.5" x14ac:dyDescent="0.2">
      <c r="A44" s="36" t="s">
        <v>73</v>
      </c>
      <c r="B44" s="28" t="s">
        <v>66</v>
      </c>
      <c r="C44" s="28" t="s">
        <v>109</v>
      </c>
      <c r="D44" s="28" t="s">
        <v>101</v>
      </c>
      <c r="E44" s="28" t="s">
        <v>110</v>
      </c>
      <c r="F44" s="28" t="s">
        <v>74</v>
      </c>
      <c r="G44" s="28" t="s">
        <v>37</v>
      </c>
      <c r="H44" s="37"/>
      <c r="I44" s="38">
        <v>56</v>
      </c>
      <c r="J44" s="37">
        <v>0.92901999999999996</v>
      </c>
      <c r="K44" s="29">
        <v>1.7</v>
      </c>
      <c r="L44" s="29"/>
    </row>
    <row r="45" spans="1:12" s="27" customFormat="1" ht="25.5" x14ac:dyDescent="0.2">
      <c r="A45" s="36" t="s">
        <v>111</v>
      </c>
      <c r="B45" s="28" t="s">
        <v>66</v>
      </c>
      <c r="C45" s="28" t="s">
        <v>109</v>
      </c>
      <c r="D45" s="28" t="s">
        <v>101</v>
      </c>
      <c r="E45" s="28" t="s">
        <v>110</v>
      </c>
      <c r="F45" s="28" t="s">
        <v>112</v>
      </c>
      <c r="G45" s="28" t="s">
        <v>37</v>
      </c>
      <c r="H45" s="37"/>
      <c r="I45" s="38">
        <v>56</v>
      </c>
      <c r="J45" s="37">
        <v>0.92901999999999996</v>
      </c>
      <c r="K45" s="29">
        <v>1.7</v>
      </c>
      <c r="L45" s="29"/>
    </row>
    <row r="46" spans="1:12" s="6" customFormat="1" ht="26.25" x14ac:dyDescent="0.25">
      <c r="A46" s="3" t="s">
        <v>86</v>
      </c>
      <c r="B46" s="4" t="s">
        <v>66</v>
      </c>
      <c r="C46" s="4" t="s">
        <v>109</v>
      </c>
      <c r="D46" s="4" t="s">
        <v>101</v>
      </c>
      <c r="E46" s="4" t="s">
        <v>110</v>
      </c>
      <c r="F46" s="4" t="s">
        <v>112</v>
      </c>
      <c r="G46" s="4" t="s">
        <v>87</v>
      </c>
      <c r="H46" s="32"/>
      <c r="I46" s="33">
        <v>56</v>
      </c>
      <c r="J46" s="32">
        <v>0.92901999999999996</v>
      </c>
      <c r="K46" s="5">
        <v>1.7</v>
      </c>
      <c r="L46" s="5"/>
    </row>
    <row r="47" spans="1:12" s="27" customFormat="1" ht="14.25" x14ac:dyDescent="0.2">
      <c r="A47" s="36" t="s">
        <v>113</v>
      </c>
      <c r="B47" s="28" t="s">
        <v>66</v>
      </c>
      <c r="C47" s="28" t="s">
        <v>114</v>
      </c>
      <c r="D47" s="28" t="s">
        <v>83</v>
      </c>
      <c r="E47" s="28"/>
      <c r="F47" s="28" t="s">
        <v>37</v>
      </c>
      <c r="G47" s="28" t="s">
        <v>37</v>
      </c>
      <c r="H47" s="37"/>
      <c r="I47" s="38">
        <v>519.85</v>
      </c>
      <c r="J47" s="37">
        <v>170.11136999999999</v>
      </c>
      <c r="K47" s="29">
        <v>32.700000000000003</v>
      </c>
      <c r="L47" s="29"/>
    </row>
    <row r="48" spans="1:12" s="27" customFormat="1" ht="14.25" x14ac:dyDescent="0.2">
      <c r="A48" s="36" t="s">
        <v>115</v>
      </c>
      <c r="B48" s="28" t="s">
        <v>66</v>
      </c>
      <c r="C48" s="28" t="s">
        <v>116</v>
      </c>
      <c r="D48" s="28" t="s">
        <v>83</v>
      </c>
      <c r="E48" s="28" t="s">
        <v>117</v>
      </c>
      <c r="F48" s="28" t="s">
        <v>37</v>
      </c>
      <c r="G48" s="28" t="s">
        <v>37</v>
      </c>
      <c r="H48" s="37"/>
      <c r="I48" s="38">
        <v>519.85</v>
      </c>
      <c r="J48" s="37">
        <v>170.11136999999999</v>
      </c>
      <c r="K48" s="29">
        <v>32.700000000000003</v>
      </c>
      <c r="L48" s="29"/>
    </row>
    <row r="49" spans="1:12" s="27" customFormat="1" ht="25.5" x14ac:dyDescent="0.2">
      <c r="A49" s="36" t="s">
        <v>73</v>
      </c>
      <c r="B49" s="28" t="s">
        <v>66</v>
      </c>
      <c r="C49" s="28" t="s">
        <v>116</v>
      </c>
      <c r="D49" s="28" t="s">
        <v>83</v>
      </c>
      <c r="E49" s="28" t="s">
        <v>117</v>
      </c>
      <c r="F49" s="28" t="s">
        <v>74</v>
      </c>
      <c r="G49" s="28" t="s">
        <v>37</v>
      </c>
      <c r="H49" s="37"/>
      <c r="I49" s="38">
        <v>519.85</v>
      </c>
      <c r="J49" s="37">
        <v>170.11136999999999</v>
      </c>
      <c r="K49" s="29">
        <v>32.700000000000003</v>
      </c>
      <c r="L49" s="29"/>
    </row>
    <row r="50" spans="1:12" s="27" customFormat="1" ht="25.5" x14ac:dyDescent="0.2">
      <c r="A50" s="36" t="s">
        <v>118</v>
      </c>
      <c r="B50" s="28" t="s">
        <v>66</v>
      </c>
      <c r="C50" s="28" t="s">
        <v>116</v>
      </c>
      <c r="D50" s="28" t="s">
        <v>83</v>
      </c>
      <c r="E50" s="28" t="s">
        <v>117</v>
      </c>
      <c r="F50" s="28" t="s">
        <v>119</v>
      </c>
      <c r="G50" s="28" t="s">
        <v>37</v>
      </c>
      <c r="H50" s="37"/>
      <c r="I50" s="38">
        <v>419.85</v>
      </c>
      <c r="J50" s="37">
        <v>151.25</v>
      </c>
      <c r="K50" s="29">
        <v>36</v>
      </c>
      <c r="L50" s="29"/>
    </row>
    <row r="51" spans="1:12" s="6" customFormat="1" ht="26.25" x14ac:dyDescent="0.25">
      <c r="A51" s="3" t="s">
        <v>86</v>
      </c>
      <c r="B51" s="4" t="s">
        <v>66</v>
      </c>
      <c r="C51" s="4" t="s">
        <v>116</v>
      </c>
      <c r="D51" s="4" t="s">
        <v>83</v>
      </c>
      <c r="E51" s="4" t="s">
        <v>117</v>
      </c>
      <c r="F51" s="4" t="s">
        <v>119</v>
      </c>
      <c r="G51" s="4" t="s">
        <v>87</v>
      </c>
      <c r="H51" s="32"/>
      <c r="I51" s="33">
        <v>419.85</v>
      </c>
      <c r="J51" s="32">
        <v>151.25</v>
      </c>
      <c r="K51" s="5">
        <v>36</v>
      </c>
      <c r="L51" s="5"/>
    </row>
    <row r="52" spans="1:12" s="27" customFormat="1" ht="25.5" x14ac:dyDescent="0.2">
      <c r="A52" s="36" t="s">
        <v>120</v>
      </c>
      <c r="B52" s="28" t="s">
        <v>66</v>
      </c>
      <c r="C52" s="28" t="s">
        <v>116</v>
      </c>
      <c r="D52" s="28" t="s">
        <v>83</v>
      </c>
      <c r="E52" s="28" t="s">
        <v>117</v>
      </c>
      <c r="F52" s="28" t="s">
        <v>121</v>
      </c>
      <c r="G52" s="28" t="s">
        <v>37</v>
      </c>
      <c r="H52" s="37"/>
      <c r="I52" s="38">
        <v>100</v>
      </c>
      <c r="J52" s="37">
        <v>18.861370000000001</v>
      </c>
      <c r="K52" s="29">
        <v>18.899999999999999</v>
      </c>
      <c r="L52" s="29"/>
    </row>
    <row r="53" spans="1:12" s="6" customFormat="1" ht="26.25" x14ac:dyDescent="0.25">
      <c r="A53" s="3" t="s">
        <v>86</v>
      </c>
      <c r="B53" s="4" t="s">
        <v>66</v>
      </c>
      <c r="C53" s="4" t="s">
        <v>116</v>
      </c>
      <c r="D53" s="4" t="s">
        <v>83</v>
      </c>
      <c r="E53" s="4" t="s">
        <v>117</v>
      </c>
      <c r="F53" s="4" t="s">
        <v>121</v>
      </c>
      <c r="G53" s="4" t="s">
        <v>87</v>
      </c>
      <c r="H53" s="32"/>
      <c r="I53" s="33">
        <v>100</v>
      </c>
      <c r="J53" s="32">
        <v>18.861370000000001</v>
      </c>
      <c r="K53" s="5">
        <v>18.899999999999999</v>
      </c>
      <c r="L53" s="5"/>
    </row>
    <row r="54" spans="1:12" s="27" customFormat="1" ht="14.25" x14ac:dyDescent="0.2">
      <c r="A54" s="36" t="s">
        <v>122</v>
      </c>
      <c r="B54" s="28" t="s">
        <v>66</v>
      </c>
      <c r="C54" s="28" t="s">
        <v>123</v>
      </c>
      <c r="D54" s="28" t="s">
        <v>124</v>
      </c>
      <c r="E54" s="28"/>
      <c r="F54" s="28" t="s">
        <v>37</v>
      </c>
      <c r="G54" s="28" t="s">
        <v>37</v>
      </c>
      <c r="H54" s="37"/>
      <c r="I54" s="38">
        <v>507.47480999999999</v>
      </c>
      <c r="J54" s="37"/>
      <c r="K54" s="29">
        <v>0</v>
      </c>
      <c r="L54" s="29"/>
    </row>
    <row r="55" spans="1:12" s="27" customFormat="1" ht="14.25" x14ac:dyDescent="0.2">
      <c r="A55" s="36" t="s">
        <v>125</v>
      </c>
      <c r="B55" s="28" t="s">
        <v>66</v>
      </c>
      <c r="C55" s="28" t="s">
        <v>126</v>
      </c>
      <c r="D55" s="28" t="s">
        <v>124</v>
      </c>
      <c r="E55" s="28" t="s">
        <v>101</v>
      </c>
      <c r="F55" s="28" t="s">
        <v>37</v>
      </c>
      <c r="G55" s="28" t="s">
        <v>37</v>
      </c>
      <c r="H55" s="37"/>
      <c r="I55" s="38">
        <v>507.47480999999999</v>
      </c>
      <c r="J55" s="37"/>
      <c r="K55" s="29">
        <v>0</v>
      </c>
      <c r="L55" s="29"/>
    </row>
    <row r="56" spans="1:12" s="27" customFormat="1" ht="25.5" x14ac:dyDescent="0.2">
      <c r="A56" s="36" t="s">
        <v>73</v>
      </c>
      <c r="B56" s="28" t="s">
        <v>66</v>
      </c>
      <c r="C56" s="28" t="s">
        <v>126</v>
      </c>
      <c r="D56" s="28" t="s">
        <v>124</v>
      </c>
      <c r="E56" s="28" t="s">
        <v>101</v>
      </c>
      <c r="F56" s="28" t="s">
        <v>74</v>
      </c>
      <c r="G56" s="28" t="s">
        <v>37</v>
      </c>
      <c r="H56" s="37"/>
      <c r="I56" s="38">
        <v>507.47480999999999</v>
      </c>
      <c r="J56" s="37"/>
      <c r="K56" s="29">
        <v>0</v>
      </c>
      <c r="L56" s="29"/>
    </row>
    <row r="57" spans="1:12" s="27" customFormat="1" ht="25.5" x14ac:dyDescent="0.2">
      <c r="A57" s="36" t="s">
        <v>133</v>
      </c>
      <c r="B57" s="28" t="s">
        <v>66</v>
      </c>
      <c r="C57" s="28" t="s">
        <v>126</v>
      </c>
      <c r="D57" s="28" t="s">
        <v>124</v>
      </c>
      <c r="E57" s="28" t="s">
        <v>101</v>
      </c>
      <c r="F57" s="28" t="s">
        <v>134</v>
      </c>
      <c r="G57" s="28" t="s">
        <v>37</v>
      </c>
      <c r="H57" s="37"/>
      <c r="I57" s="38">
        <v>200</v>
      </c>
      <c r="J57" s="37"/>
      <c r="K57" s="29">
        <v>0</v>
      </c>
      <c r="L57" s="29"/>
    </row>
    <row r="58" spans="1:12" s="6" customFormat="1" ht="26.25" x14ac:dyDescent="0.25">
      <c r="A58" s="3" t="s">
        <v>86</v>
      </c>
      <c r="B58" s="4" t="s">
        <v>66</v>
      </c>
      <c r="C58" s="4" t="s">
        <v>126</v>
      </c>
      <c r="D58" s="4" t="s">
        <v>124</v>
      </c>
      <c r="E58" s="4" t="s">
        <v>101</v>
      </c>
      <c r="F58" s="4" t="s">
        <v>134</v>
      </c>
      <c r="G58" s="4" t="s">
        <v>87</v>
      </c>
      <c r="H58" s="32"/>
      <c r="I58" s="33">
        <v>200</v>
      </c>
      <c r="J58" s="32"/>
      <c r="K58" s="5">
        <v>0</v>
      </c>
      <c r="L58" s="5"/>
    </row>
    <row r="59" spans="1:12" s="27" customFormat="1" ht="25.5" x14ac:dyDescent="0.2">
      <c r="A59" s="36" t="s">
        <v>127</v>
      </c>
      <c r="B59" s="28" t="s">
        <v>66</v>
      </c>
      <c r="C59" s="28" t="s">
        <v>126</v>
      </c>
      <c r="D59" s="28" t="s">
        <v>124</v>
      </c>
      <c r="E59" s="28" t="s">
        <v>101</v>
      </c>
      <c r="F59" s="28" t="s">
        <v>128</v>
      </c>
      <c r="G59" s="28" t="s">
        <v>37</v>
      </c>
      <c r="H59" s="37"/>
      <c r="I59" s="38">
        <v>11.5</v>
      </c>
      <c r="J59" s="37"/>
      <c r="K59" s="29">
        <v>0</v>
      </c>
      <c r="L59" s="29"/>
    </row>
    <row r="60" spans="1:12" s="6" customFormat="1" ht="26.25" x14ac:dyDescent="0.25">
      <c r="A60" s="3" t="s">
        <v>86</v>
      </c>
      <c r="B60" s="4" t="s">
        <v>66</v>
      </c>
      <c r="C60" s="4" t="s">
        <v>126</v>
      </c>
      <c r="D60" s="4" t="s">
        <v>124</v>
      </c>
      <c r="E60" s="4" t="s">
        <v>101</v>
      </c>
      <c r="F60" s="4" t="s">
        <v>128</v>
      </c>
      <c r="G60" s="4" t="s">
        <v>87</v>
      </c>
      <c r="H60" s="32"/>
      <c r="I60" s="33">
        <v>11.5</v>
      </c>
      <c r="J60" s="32"/>
      <c r="K60" s="5">
        <v>0</v>
      </c>
      <c r="L60" s="5"/>
    </row>
    <row r="61" spans="1:12" s="27" customFormat="1" ht="25.5" x14ac:dyDescent="0.2">
      <c r="A61" s="36" t="s">
        <v>129</v>
      </c>
      <c r="B61" s="28" t="s">
        <v>66</v>
      </c>
      <c r="C61" s="28" t="s">
        <v>126</v>
      </c>
      <c r="D61" s="28" t="s">
        <v>124</v>
      </c>
      <c r="E61" s="28" t="s">
        <v>101</v>
      </c>
      <c r="F61" s="28" t="s">
        <v>130</v>
      </c>
      <c r="G61" s="28" t="s">
        <v>37</v>
      </c>
      <c r="H61" s="37"/>
      <c r="I61" s="38">
        <v>101</v>
      </c>
      <c r="J61" s="37"/>
      <c r="K61" s="29">
        <v>0</v>
      </c>
      <c r="L61" s="29"/>
    </row>
    <row r="62" spans="1:12" s="6" customFormat="1" ht="26.25" x14ac:dyDescent="0.25">
      <c r="A62" s="3" t="s">
        <v>86</v>
      </c>
      <c r="B62" s="4" t="s">
        <v>66</v>
      </c>
      <c r="C62" s="4" t="s">
        <v>126</v>
      </c>
      <c r="D62" s="4" t="s">
        <v>124</v>
      </c>
      <c r="E62" s="4" t="s">
        <v>101</v>
      </c>
      <c r="F62" s="4" t="s">
        <v>130</v>
      </c>
      <c r="G62" s="4" t="s">
        <v>87</v>
      </c>
      <c r="H62" s="32"/>
      <c r="I62" s="33">
        <v>101</v>
      </c>
      <c r="J62" s="32"/>
      <c r="K62" s="5">
        <v>0</v>
      </c>
      <c r="L62" s="5"/>
    </row>
    <row r="63" spans="1:12" s="27" customFormat="1" ht="25.5" x14ac:dyDescent="0.2">
      <c r="A63" s="36" t="s">
        <v>131</v>
      </c>
      <c r="B63" s="28" t="s">
        <v>66</v>
      </c>
      <c r="C63" s="28" t="s">
        <v>126</v>
      </c>
      <c r="D63" s="28" t="s">
        <v>124</v>
      </c>
      <c r="E63" s="28" t="s">
        <v>101</v>
      </c>
      <c r="F63" s="28" t="s">
        <v>132</v>
      </c>
      <c r="G63" s="28" t="s">
        <v>37</v>
      </c>
      <c r="H63" s="37"/>
      <c r="I63" s="38">
        <v>111.31681</v>
      </c>
      <c r="J63" s="37"/>
      <c r="K63" s="29">
        <v>0</v>
      </c>
      <c r="L63" s="29"/>
    </row>
    <row r="64" spans="1:12" s="6" customFormat="1" ht="26.25" x14ac:dyDescent="0.25">
      <c r="A64" s="3" t="s">
        <v>86</v>
      </c>
      <c r="B64" s="4" t="s">
        <v>66</v>
      </c>
      <c r="C64" s="4" t="s">
        <v>126</v>
      </c>
      <c r="D64" s="4" t="s">
        <v>124</v>
      </c>
      <c r="E64" s="4" t="s">
        <v>101</v>
      </c>
      <c r="F64" s="4" t="s">
        <v>132</v>
      </c>
      <c r="G64" s="4" t="s">
        <v>87</v>
      </c>
      <c r="H64" s="32"/>
      <c r="I64" s="33">
        <v>111.31681</v>
      </c>
      <c r="J64" s="32"/>
      <c r="K64" s="5">
        <v>0</v>
      </c>
      <c r="L64" s="5"/>
    </row>
    <row r="65" spans="1:12" s="27" customFormat="1" ht="48" x14ac:dyDescent="0.2">
      <c r="A65" s="36" t="s">
        <v>135</v>
      </c>
      <c r="B65" s="28" t="s">
        <v>66</v>
      </c>
      <c r="C65" s="28" t="s">
        <v>126</v>
      </c>
      <c r="D65" s="28" t="s">
        <v>124</v>
      </c>
      <c r="E65" s="28" t="s">
        <v>101</v>
      </c>
      <c r="F65" s="28" t="s">
        <v>136</v>
      </c>
      <c r="G65" s="28" t="s">
        <v>37</v>
      </c>
      <c r="H65" s="37"/>
      <c r="I65" s="38">
        <v>30</v>
      </c>
      <c r="J65" s="37"/>
      <c r="K65" s="29">
        <v>0</v>
      </c>
      <c r="L65" s="29"/>
    </row>
    <row r="66" spans="1:12" s="6" customFormat="1" ht="26.25" x14ac:dyDescent="0.25">
      <c r="A66" s="3" t="s">
        <v>86</v>
      </c>
      <c r="B66" s="4" t="s">
        <v>66</v>
      </c>
      <c r="C66" s="4" t="s">
        <v>126</v>
      </c>
      <c r="D66" s="4" t="s">
        <v>124</v>
      </c>
      <c r="E66" s="4" t="s">
        <v>101</v>
      </c>
      <c r="F66" s="4" t="s">
        <v>136</v>
      </c>
      <c r="G66" s="4" t="s">
        <v>87</v>
      </c>
      <c r="H66" s="32"/>
      <c r="I66" s="33">
        <v>30</v>
      </c>
      <c r="J66" s="32"/>
      <c r="K66" s="5">
        <v>0</v>
      </c>
      <c r="L66" s="5"/>
    </row>
    <row r="67" spans="1:12" s="27" customFormat="1" ht="36" x14ac:dyDescent="0.2">
      <c r="A67" s="36" t="s">
        <v>137</v>
      </c>
      <c r="B67" s="28" t="s">
        <v>66</v>
      </c>
      <c r="C67" s="28" t="s">
        <v>126</v>
      </c>
      <c r="D67" s="28" t="s">
        <v>124</v>
      </c>
      <c r="E67" s="28" t="s">
        <v>101</v>
      </c>
      <c r="F67" s="28" t="s">
        <v>138</v>
      </c>
      <c r="G67" s="28" t="s">
        <v>37</v>
      </c>
      <c r="H67" s="37"/>
      <c r="I67" s="38">
        <v>21</v>
      </c>
      <c r="J67" s="37"/>
      <c r="K67" s="29">
        <v>0</v>
      </c>
      <c r="L67" s="29"/>
    </row>
    <row r="68" spans="1:12" s="6" customFormat="1" ht="26.25" x14ac:dyDescent="0.25">
      <c r="A68" s="3" t="s">
        <v>86</v>
      </c>
      <c r="B68" s="4" t="s">
        <v>66</v>
      </c>
      <c r="C68" s="4" t="s">
        <v>126</v>
      </c>
      <c r="D68" s="4" t="s">
        <v>124</v>
      </c>
      <c r="E68" s="4" t="s">
        <v>101</v>
      </c>
      <c r="F68" s="4" t="s">
        <v>138</v>
      </c>
      <c r="G68" s="4" t="s">
        <v>87</v>
      </c>
      <c r="H68" s="32"/>
      <c r="I68" s="33">
        <v>21</v>
      </c>
      <c r="J68" s="32"/>
      <c r="K68" s="5">
        <v>0</v>
      </c>
      <c r="L68" s="5"/>
    </row>
    <row r="69" spans="1:12" s="27" customFormat="1" ht="36" x14ac:dyDescent="0.2">
      <c r="A69" s="36" t="s">
        <v>139</v>
      </c>
      <c r="B69" s="28" t="s">
        <v>66</v>
      </c>
      <c r="C69" s="28" t="s">
        <v>126</v>
      </c>
      <c r="D69" s="28" t="s">
        <v>124</v>
      </c>
      <c r="E69" s="28" t="s">
        <v>101</v>
      </c>
      <c r="F69" s="28" t="s">
        <v>140</v>
      </c>
      <c r="G69" s="28" t="s">
        <v>37</v>
      </c>
      <c r="H69" s="37"/>
      <c r="I69" s="38">
        <v>32.658000000000001</v>
      </c>
      <c r="J69" s="37"/>
      <c r="K69" s="29">
        <v>0</v>
      </c>
      <c r="L69" s="29"/>
    </row>
    <row r="70" spans="1:12" s="6" customFormat="1" ht="26.25" x14ac:dyDescent="0.25">
      <c r="A70" s="3" t="s">
        <v>86</v>
      </c>
      <c r="B70" s="4" t="s">
        <v>66</v>
      </c>
      <c r="C70" s="4" t="s">
        <v>126</v>
      </c>
      <c r="D70" s="4" t="s">
        <v>124</v>
      </c>
      <c r="E70" s="4" t="s">
        <v>101</v>
      </c>
      <c r="F70" s="4" t="s">
        <v>140</v>
      </c>
      <c r="G70" s="4" t="s">
        <v>87</v>
      </c>
      <c r="H70" s="32"/>
      <c r="I70" s="33">
        <v>32.658000000000001</v>
      </c>
      <c r="J70" s="32"/>
      <c r="K70" s="5">
        <v>0</v>
      </c>
      <c r="L70" s="5"/>
    </row>
    <row r="71" spans="1:12" x14ac:dyDescent="0.25">
      <c r="A71" s="40" t="s">
        <v>46</v>
      </c>
      <c r="B71" s="40"/>
      <c r="C71" s="40"/>
      <c r="D71" s="40"/>
      <c r="E71" s="40"/>
      <c r="F71" s="40"/>
      <c r="G71" s="40"/>
      <c r="H71" s="34">
        <f>H14</f>
        <v>0</v>
      </c>
      <c r="I71" s="34">
        <f>I14</f>
        <v>2376.6248099999998</v>
      </c>
      <c r="J71" s="34">
        <v>409.3</v>
      </c>
      <c r="K71" s="34">
        <v>17.2</v>
      </c>
      <c r="L71" s="34">
        <f>L14</f>
        <v>0</v>
      </c>
    </row>
    <row r="72" spans="1:12" ht="15.75" customHeight="1" x14ac:dyDescent="0.25">
      <c r="A72" s="41" t="s">
        <v>47</v>
      </c>
      <c r="B72" s="41"/>
      <c r="C72" s="41"/>
      <c r="D72" s="41"/>
      <c r="E72" s="41"/>
      <c r="F72" s="41"/>
      <c r="G72" s="41"/>
      <c r="H72" s="35"/>
      <c r="I72" s="34"/>
      <c r="J72" s="35"/>
      <c r="K72" s="30" t="str">
        <f>IF(J72&lt;&gt;0,IF(H72&lt;&gt;0,ROUND(100*J72/H72,1),""),"")</f>
        <v/>
      </c>
      <c r="L72" s="30" t="str">
        <f>IF(J72&lt;&gt;0,IF(I72&lt;&gt;0,ROUND(100*J72/I72,1),""),"")</f>
        <v/>
      </c>
    </row>
    <row r="73" spans="1:12" x14ac:dyDescent="0.25">
      <c r="A73" s="40" t="s">
        <v>48</v>
      </c>
      <c r="B73" s="40"/>
      <c r="C73" s="40"/>
      <c r="D73" s="40"/>
      <c r="E73" s="40"/>
      <c r="F73" s="40"/>
      <c r="G73" s="40"/>
      <c r="H73" s="34">
        <f>H71+H72</f>
        <v>0</v>
      </c>
      <c r="I73" s="34">
        <f>I71+I72</f>
        <v>2376.6248099999998</v>
      </c>
      <c r="J73" s="34">
        <f>J71+J72</f>
        <v>409.3</v>
      </c>
      <c r="K73" s="30" t="str">
        <f>IF(J73&lt;&gt;0,IF(H73&lt;&gt;0,ROUND(100*J73/H73,1),""),"")</f>
        <v/>
      </c>
      <c r="L73" s="30">
        <f>IF(J73&lt;&gt;0,IF(I73&lt;&gt;0,ROUND(100*J73/I73,1),""),"")</f>
        <v>17.2</v>
      </c>
    </row>
    <row r="76" spans="1:12" x14ac:dyDescent="0.25">
      <c r="H76" s="11"/>
      <c r="J76" s="11"/>
    </row>
  </sheetData>
  <mergeCells count="9">
    <mergeCell ref="A71:G71"/>
    <mergeCell ref="A72:G72"/>
    <mergeCell ref="A73:G73"/>
    <mergeCell ref="A2:L2"/>
    <mergeCell ref="A3:L3"/>
    <mergeCell ref="A4:L4"/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U78"/>
  <sheetViews>
    <sheetView workbookViewId="0"/>
  </sheetViews>
  <sheetFormatPr defaultRowHeight="15" x14ac:dyDescent="0.25"/>
  <cols>
    <col min="1" max="2" width="9.140625" style="1"/>
    <col min="3" max="3" width="9.140625" style="2"/>
    <col min="4" max="16384" width="9.140625" style="1"/>
  </cols>
  <sheetData>
    <row r="2" spans="1:2" x14ac:dyDescent="0.25">
      <c r="B2" s="2">
        <v>1</v>
      </c>
    </row>
    <row r="3" spans="1:2" x14ac:dyDescent="0.25">
      <c r="B3" s="2"/>
    </row>
    <row r="4" spans="1:2" x14ac:dyDescent="0.25">
      <c r="B4" s="1" t="e">
        <f>Лист1!$A$12:$L$13</f>
        <v>#VALUE!</v>
      </c>
    </row>
    <row r="5" spans="1:2" x14ac:dyDescent="0.25">
      <c r="B5" s="2">
        <v>1.06</v>
      </c>
    </row>
    <row r="6" spans="1:2" x14ac:dyDescent="0.25">
      <c r="B6" s="2" t="s">
        <v>62</v>
      </c>
    </row>
    <row r="7" spans="1:2" x14ac:dyDescent="0.25">
      <c r="B7" s="2" t="b">
        <v>1</v>
      </c>
    </row>
    <row r="8" spans="1:2" x14ac:dyDescent="0.25">
      <c r="B8" s="2" t="b">
        <v>0</v>
      </c>
    </row>
    <row r="9" spans="1:2" x14ac:dyDescent="0.25">
      <c r="B9" s="2" t="b">
        <v>1</v>
      </c>
    </row>
    <row r="10" spans="1:2" x14ac:dyDescent="0.25">
      <c r="B10" s="2" t="b">
        <v>1</v>
      </c>
    </row>
    <row r="11" spans="1:2" x14ac:dyDescent="0.25">
      <c r="B11" s="2" t="b">
        <v>1</v>
      </c>
    </row>
    <row r="12" spans="1:2" x14ac:dyDescent="0.25">
      <c r="B12" s="2" t="b">
        <v>1</v>
      </c>
    </row>
    <row r="13" spans="1:2" x14ac:dyDescent="0.25">
      <c r="B13" s="2">
        <v>1</v>
      </c>
    </row>
    <row r="15" spans="1:2" x14ac:dyDescent="0.25">
      <c r="A15" s="2" t="s">
        <v>64</v>
      </c>
      <c r="B15" s="2">
        <v>3603</v>
      </c>
    </row>
    <row r="16" spans="1:2" x14ac:dyDescent="0.25">
      <c r="A16" s="2">
        <v>1</v>
      </c>
      <c r="B16" s="1" t="s">
        <v>2</v>
      </c>
    </row>
    <row r="17" spans="1:21" ht="30" x14ac:dyDescent="0.25">
      <c r="B17" s="39" t="s">
        <v>63</v>
      </c>
    </row>
    <row r="18" spans="1:21" x14ac:dyDescent="0.25">
      <c r="A18" s="2" t="str">
        <f>Лист1!12:12</f>
        <v>Название
Формируется автоматически</v>
      </c>
      <c r="B18" s="1" t="s">
        <v>1</v>
      </c>
      <c r="D18"/>
      <c r="E18"/>
      <c r="F18"/>
      <c r="G18"/>
      <c r="H18"/>
      <c r="I18"/>
      <c r="J18"/>
      <c r="K18"/>
      <c r="L18"/>
      <c r="M18"/>
      <c r="N18"/>
      <c r="O18"/>
      <c r="Q18"/>
      <c r="R18"/>
      <c r="S18"/>
      <c r="T18"/>
      <c r="U18"/>
    </row>
    <row r="19" spans="1:21" x14ac:dyDescent="0.25">
      <c r="A19" s="2" t="str">
        <f>Лист1!13:13</f>
        <v>Название</v>
      </c>
      <c r="B19" s="2" t="s">
        <v>0</v>
      </c>
      <c r="C19" s="2">
        <v>2</v>
      </c>
      <c r="D19" s="1" t="s">
        <v>5</v>
      </c>
      <c r="E19" s="1" t="s">
        <v>54</v>
      </c>
      <c r="F19" s="1" t="s">
        <v>56</v>
      </c>
      <c r="G19" s="1" t="s">
        <v>13</v>
      </c>
      <c r="H19" s="1" t="s">
        <v>17</v>
      </c>
      <c r="I19" s="1" t="s">
        <v>21</v>
      </c>
      <c r="J19" s="1" t="s">
        <v>60</v>
      </c>
      <c r="K19" s="1" t="s">
        <v>49</v>
      </c>
      <c r="L19" s="1" t="s">
        <v>50</v>
      </c>
      <c r="M19" s="1" t="s">
        <v>51</v>
      </c>
      <c r="N19" s="1" t="s">
        <v>30</v>
      </c>
      <c r="O19" s="1" t="s">
        <v>34</v>
      </c>
    </row>
    <row r="20" spans="1:21" x14ac:dyDescent="0.25">
      <c r="C20" s="1">
        <v>0.7055475115776062</v>
      </c>
      <c r="D20" s="1" t="s">
        <v>5</v>
      </c>
      <c r="E20" s="1" t="s">
        <v>54</v>
      </c>
      <c r="F20" s="1" t="s">
        <v>56</v>
      </c>
      <c r="G20" s="1" t="s">
        <v>12</v>
      </c>
      <c r="H20" s="1" t="s">
        <v>16</v>
      </c>
      <c r="I20" s="1" t="s">
        <v>20</v>
      </c>
      <c r="J20" s="1" t="s">
        <v>60</v>
      </c>
      <c r="K20" s="1" t="s">
        <v>24</v>
      </c>
      <c r="L20" s="1" t="s">
        <v>25</v>
      </c>
      <c r="M20" s="1" t="s">
        <v>26</v>
      </c>
      <c r="N20" s="1" t="s">
        <v>29</v>
      </c>
      <c r="O20" s="1" t="s">
        <v>33</v>
      </c>
      <c r="P20" s="1" t="s">
        <v>35</v>
      </c>
      <c r="Q20" s="1" t="s">
        <v>55</v>
      </c>
      <c r="R20" s="1" t="s">
        <v>57</v>
      </c>
      <c r="S20" s="1" t="s">
        <v>58</v>
      </c>
      <c r="T20" s="1" t="s">
        <v>59</v>
      </c>
      <c r="U20" s="1" t="s">
        <v>61</v>
      </c>
    </row>
    <row r="21" spans="1:21" s="2" customFormat="1" x14ac:dyDescent="0.25">
      <c r="C21" s="2" t="e">
        <f ca="1">_xll.OfficeComClient.Application.RangeLink(C22:C23,D21:P21)</f>
        <v>#NAME?</v>
      </c>
      <c r="D21" s="2" t="e">
        <f>_xll.OfficeComClient.Application.ColumnLink(Лист1!A:A)</f>
        <v>#VALUE!</v>
      </c>
      <c r="E21" s="2" t="e">
        <f>_xll.OfficeComClient.Application.ColumnLink(Лист1!B:B)</f>
        <v>#VALUE!</v>
      </c>
      <c r="F21" s="2" t="e">
        <f>_xll.OfficeComClient.Application.ColumnLink(Лист1!C:C)</f>
        <v>#VALUE!</v>
      </c>
      <c r="G21" s="2" t="e">
        <f>_xll.OfficeComClient.Application.ColumnLink(Лист1!D:D)</f>
        <v>#VALUE!</v>
      </c>
      <c r="H21" s="2" t="e">
        <f>_xll.OfficeComClient.Application.ColumnLink(Лист1!E:E)</f>
        <v>#VALUE!</v>
      </c>
      <c r="I21" s="2" t="e">
        <f>_xll.OfficeComClient.Application.ColumnLink(Лист1!F:F)</f>
        <v>#VALUE!</v>
      </c>
      <c r="J21" s="2" t="e">
        <f>_xll.OfficeComClient.Application.ColumnLink(Лист1!G:G)</f>
        <v>#VALUE!</v>
      </c>
      <c r="K21" s="2" t="e">
        <f>_xll.OfficeComClient.Application.ColumnLink(Лист1!H:H)</f>
        <v>#VALUE!</v>
      </c>
      <c r="L21" s="2" t="e">
        <f>_xll.OfficeComClient.Application.ColumnLink(Лист1!I:I)</f>
        <v>#VALUE!</v>
      </c>
      <c r="M21" s="2" t="e">
        <f>_xll.OfficeComClient.Application.ColumnLink(Лист1!J:J)</f>
        <v>#VALUE!</v>
      </c>
      <c r="N21" s="2" t="e">
        <f>_xll.OfficeComClient.Application.ColumnLink(Лист1!K:K)</f>
        <v>#VALUE!</v>
      </c>
      <c r="O21" s="2" t="e">
        <f ca="1">_xll.OfficeComClient.Application.ColumnLink(Лист1!L:L)</f>
        <v>#NAME?</v>
      </c>
    </row>
    <row r="22" spans="1:21" x14ac:dyDescent="0.25">
      <c r="C22" s="2" t="e">
        <f>_xll.OfficeComClient.Application.RowLink(Лист1!$14:$14)</f>
        <v>#VALUE!</v>
      </c>
      <c r="P22" s="1">
        <v>1</v>
      </c>
      <c r="Q22" s="1" t="s">
        <v>37</v>
      </c>
      <c r="R22" s="1" t="s">
        <v>37</v>
      </c>
      <c r="S22" s="1" t="s">
        <v>37</v>
      </c>
      <c r="T22" s="1" t="s">
        <v>37</v>
      </c>
      <c r="U22" s="1" t="s">
        <v>37</v>
      </c>
    </row>
    <row r="23" spans="1:21" x14ac:dyDescent="0.25">
      <c r="C23" s="2" t="e">
        <f>_xll.OfficeComClient.Application.RowLink(Лист1!$15:$15)</f>
        <v>#VALUE!</v>
      </c>
      <c r="P23" s="1">
        <v>2</v>
      </c>
      <c r="Q23" s="1" t="s">
        <v>141</v>
      </c>
      <c r="R23" s="1" t="s">
        <v>37</v>
      </c>
      <c r="S23" s="1" t="s">
        <v>37</v>
      </c>
      <c r="T23" s="1" t="s">
        <v>37</v>
      </c>
      <c r="U23" s="1" t="s">
        <v>37</v>
      </c>
    </row>
    <row r="24" spans="1:21" x14ac:dyDescent="0.25">
      <c r="C24" s="2" t="e">
        <f>_xll.OfficeComClient.Application.RowLink(Лист1!$16:$16)</f>
        <v>#VALUE!</v>
      </c>
      <c r="P24" s="1">
        <v>3</v>
      </c>
      <c r="Q24" s="1" t="s">
        <v>141</v>
      </c>
      <c r="R24" s="1" t="s">
        <v>69</v>
      </c>
      <c r="S24" s="1" t="s">
        <v>37</v>
      </c>
      <c r="T24" s="1" t="s">
        <v>37</v>
      </c>
      <c r="U24" s="1" t="s">
        <v>37</v>
      </c>
    </row>
    <row r="25" spans="1:21" x14ac:dyDescent="0.25">
      <c r="C25" s="2" t="e">
        <f>_xll.OfficeComClient.Application.RowLink(Лист1!$17:$17)</f>
        <v>#VALUE!</v>
      </c>
      <c r="P25" s="1">
        <v>4</v>
      </c>
      <c r="Q25" s="1" t="s">
        <v>141</v>
      </c>
      <c r="R25" s="1" t="s">
        <v>71</v>
      </c>
      <c r="S25" s="1" t="s">
        <v>37</v>
      </c>
      <c r="T25" s="1" t="s">
        <v>37</v>
      </c>
      <c r="U25" s="1" t="s">
        <v>37</v>
      </c>
    </row>
    <row r="26" spans="1:21" x14ac:dyDescent="0.25">
      <c r="C26" s="2" t="e">
        <f>_xll.OfficeComClient.Application.RowLink(Лист1!$18:$18)</f>
        <v>#VALUE!</v>
      </c>
      <c r="P26" s="1">
        <v>5</v>
      </c>
      <c r="Q26" s="1" t="s">
        <v>141</v>
      </c>
      <c r="R26" s="1" t="s">
        <v>71</v>
      </c>
      <c r="S26" s="1" t="s">
        <v>69</v>
      </c>
      <c r="T26" s="1" t="s">
        <v>37</v>
      </c>
      <c r="U26" s="1" t="s">
        <v>37</v>
      </c>
    </row>
    <row r="27" spans="1:21" x14ac:dyDescent="0.25">
      <c r="C27" s="2" t="e">
        <f>_xll.OfficeComClient.Application.RowLink(Лист1!$19:$19)</f>
        <v>#VALUE!</v>
      </c>
      <c r="P27" s="1">
        <v>6</v>
      </c>
      <c r="Q27" s="1" t="s">
        <v>141</v>
      </c>
      <c r="R27" s="1" t="s">
        <v>71</v>
      </c>
      <c r="S27" s="1" t="s">
        <v>69</v>
      </c>
      <c r="T27" s="1" t="s">
        <v>142</v>
      </c>
      <c r="U27" s="1" t="s">
        <v>37</v>
      </c>
    </row>
    <row r="28" spans="1:21" x14ac:dyDescent="0.25">
      <c r="C28" s="2" t="e">
        <f>_xll.OfficeComClient.Application.RowLink(Лист1!$20:$20)</f>
        <v>#VALUE!</v>
      </c>
      <c r="P28" s="1">
        <v>7</v>
      </c>
      <c r="Q28" s="1" t="s">
        <v>141</v>
      </c>
      <c r="R28" s="1" t="s">
        <v>71</v>
      </c>
      <c r="S28" s="1" t="s">
        <v>69</v>
      </c>
      <c r="T28" s="1" t="s">
        <v>142</v>
      </c>
      <c r="U28" s="1" t="s">
        <v>78</v>
      </c>
    </row>
    <row r="29" spans="1:21" x14ac:dyDescent="0.25">
      <c r="C29" s="2" t="e">
        <f>_xll.OfficeComClient.Application.RowLink(Лист1!$21:$21)</f>
        <v>#VALUE!</v>
      </c>
      <c r="P29" s="1">
        <v>8</v>
      </c>
      <c r="Q29" s="1" t="s">
        <v>141</v>
      </c>
      <c r="R29" s="1" t="s">
        <v>71</v>
      </c>
      <c r="S29" s="1" t="s">
        <v>69</v>
      </c>
      <c r="T29" s="1" t="s">
        <v>142</v>
      </c>
      <c r="U29" s="1" t="s">
        <v>143</v>
      </c>
    </row>
    <row r="30" spans="1:21" x14ac:dyDescent="0.25">
      <c r="C30" s="2" t="e">
        <f>_xll.OfficeComClient.Application.RowLink(Лист1!$22:$22)</f>
        <v>#VALUE!</v>
      </c>
      <c r="P30" s="1">
        <v>9</v>
      </c>
      <c r="Q30" s="1" t="s">
        <v>141</v>
      </c>
      <c r="R30" s="1" t="s">
        <v>82</v>
      </c>
      <c r="S30" s="1" t="s">
        <v>37</v>
      </c>
      <c r="T30" s="1" t="s">
        <v>37</v>
      </c>
      <c r="U30" s="1" t="s">
        <v>37</v>
      </c>
    </row>
    <row r="31" spans="1:21" x14ac:dyDescent="0.25">
      <c r="C31" s="2" t="e">
        <f>_xll.OfficeComClient.Application.RowLink(Лист1!$23:$23)</f>
        <v>#VALUE!</v>
      </c>
      <c r="P31" s="1">
        <v>10</v>
      </c>
      <c r="Q31" s="1" t="s">
        <v>141</v>
      </c>
      <c r="R31" s="1" t="s">
        <v>82</v>
      </c>
      <c r="S31" s="1" t="s">
        <v>69</v>
      </c>
      <c r="T31" s="1" t="s">
        <v>37</v>
      </c>
      <c r="U31" s="1" t="s">
        <v>37</v>
      </c>
    </row>
    <row r="32" spans="1:21" x14ac:dyDescent="0.25">
      <c r="C32" s="2" t="e">
        <f>_xll.OfficeComClient.Application.RowLink(Лист1!$24:$24)</f>
        <v>#VALUE!</v>
      </c>
      <c r="P32" s="1">
        <v>11</v>
      </c>
      <c r="Q32" s="1" t="s">
        <v>141</v>
      </c>
      <c r="R32" s="1" t="s">
        <v>82</v>
      </c>
      <c r="S32" s="1" t="s">
        <v>69</v>
      </c>
      <c r="T32" s="1" t="s">
        <v>144</v>
      </c>
      <c r="U32" s="1" t="s">
        <v>37</v>
      </c>
    </row>
    <row r="33" spans="3:21" x14ac:dyDescent="0.25">
      <c r="C33" s="2" t="e">
        <f>_xll.OfficeComClient.Application.RowLink(Лист1!$25:$25)</f>
        <v>#VALUE!</v>
      </c>
      <c r="P33" s="1">
        <v>12</v>
      </c>
      <c r="Q33" s="1" t="s">
        <v>141</v>
      </c>
      <c r="R33" s="1" t="s">
        <v>82</v>
      </c>
      <c r="S33" s="1" t="s">
        <v>69</v>
      </c>
      <c r="T33" s="1" t="s">
        <v>144</v>
      </c>
      <c r="U33" s="1" t="s">
        <v>78</v>
      </c>
    </row>
    <row r="34" spans="3:21" x14ac:dyDescent="0.25">
      <c r="C34" s="2" t="e">
        <f>_xll.OfficeComClient.Application.RowLink(Лист1!$26:$26)</f>
        <v>#VALUE!</v>
      </c>
      <c r="P34" s="1">
        <v>13</v>
      </c>
      <c r="Q34" s="1" t="s">
        <v>141</v>
      </c>
      <c r="R34" s="1" t="s">
        <v>82</v>
      </c>
      <c r="S34" s="1" t="s">
        <v>69</v>
      </c>
      <c r="T34" s="1" t="s">
        <v>144</v>
      </c>
      <c r="U34" s="1" t="s">
        <v>143</v>
      </c>
    </row>
    <row r="35" spans="3:21" x14ac:dyDescent="0.25">
      <c r="C35" s="2" t="e">
        <f>_xll.OfficeComClient.Application.RowLink(Лист1!$27:$27)</f>
        <v>#VALUE!</v>
      </c>
      <c r="P35" s="1">
        <v>14</v>
      </c>
      <c r="Q35" s="1" t="s">
        <v>141</v>
      </c>
      <c r="R35" s="1" t="s">
        <v>82</v>
      </c>
      <c r="S35" s="1" t="s">
        <v>69</v>
      </c>
      <c r="T35" s="1" t="s">
        <v>144</v>
      </c>
      <c r="U35" s="1" t="s">
        <v>87</v>
      </c>
    </row>
    <row r="36" spans="3:21" x14ac:dyDescent="0.25">
      <c r="C36" s="2" t="e">
        <f>_xll.OfficeComClient.Application.RowLink(Лист1!$28:$28)</f>
        <v>#VALUE!</v>
      </c>
      <c r="P36" s="1">
        <v>15</v>
      </c>
      <c r="Q36" s="1" t="s">
        <v>141</v>
      </c>
      <c r="R36" s="1" t="s">
        <v>82</v>
      </c>
      <c r="S36" s="1" t="s">
        <v>69</v>
      </c>
      <c r="T36" s="1" t="s">
        <v>144</v>
      </c>
      <c r="U36" s="1" t="s">
        <v>89</v>
      </c>
    </row>
    <row r="37" spans="3:21" x14ac:dyDescent="0.25">
      <c r="C37" s="2" t="e">
        <f>_xll.OfficeComClient.Application.RowLink(Лист1!$29:$29)</f>
        <v>#VALUE!</v>
      </c>
      <c r="P37" s="1">
        <v>16</v>
      </c>
      <c r="Q37" s="1" t="s">
        <v>141</v>
      </c>
      <c r="R37" s="1" t="s">
        <v>82</v>
      </c>
      <c r="S37" s="1" t="s">
        <v>69</v>
      </c>
      <c r="T37" s="1" t="s">
        <v>144</v>
      </c>
      <c r="U37" s="1" t="s">
        <v>91</v>
      </c>
    </row>
    <row r="38" spans="3:21" x14ac:dyDescent="0.25">
      <c r="C38" s="2" t="e">
        <f>_xll.OfficeComClient.Application.RowLink(Лист1!$30:$30)</f>
        <v>#VALUE!</v>
      </c>
      <c r="P38" s="1">
        <v>17</v>
      </c>
      <c r="Q38" s="1" t="s">
        <v>141</v>
      </c>
      <c r="R38" s="1" t="s">
        <v>93</v>
      </c>
      <c r="S38" s="1" t="s">
        <v>37</v>
      </c>
      <c r="T38" s="1" t="s">
        <v>37</v>
      </c>
      <c r="U38" s="1" t="s">
        <v>37</v>
      </c>
    </row>
    <row r="39" spans="3:21" x14ac:dyDescent="0.25">
      <c r="C39" s="2" t="e">
        <f>_xll.OfficeComClient.Application.RowLink(Лист1!$31:$31)</f>
        <v>#VALUE!</v>
      </c>
      <c r="P39" s="1">
        <v>18</v>
      </c>
      <c r="Q39" s="1" t="s">
        <v>141</v>
      </c>
      <c r="R39" s="1" t="s">
        <v>93</v>
      </c>
      <c r="S39" s="1" t="s">
        <v>69</v>
      </c>
      <c r="T39" s="1" t="s">
        <v>37</v>
      </c>
      <c r="U39" s="1" t="s">
        <v>37</v>
      </c>
    </row>
    <row r="40" spans="3:21" x14ac:dyDescent="0.25">
      <c r="C40" s="2" t="e">
        <f>_xll.OfficeComClient.Application.RowLink(Лист1!$32:$32)</f>
        <v>#VALUE!</v>
      </c>
      <c r="P40" s="1">
        <v>19</v>
      </c>
      <c r="Q40" s="1" t="s">
        <v>141</v>
      </c>
      <c r="R40" s="1" t="s">
        <v>93</v>
      </c>
      <c r="S40" s="1" t="s">
        <v>69</v>
      </c>
      <c r="T40" s="1" t="s">
        <v>145</v>
      </c>
      <c r="U40" s="1" t="s">
        <v>37</v>
      </c>
    </row>
    <row r="41" spans="3:21" x14ac:dyDescent="0.25">
      <c r="C41" s="2" t="e">
        <f>_xll.OfficeComClient.Application.RowLink(Лист1!$33:$33)</f>
        <v>#VALUE!</v>
      </c>
      <c r="P41" s="1">
        <v>20</v>
      </c>
      <c r="Q41" s="1" t="s">
        <v>141</v>
      </c>
      <c r="R41" s="1" t="s">
        <v>93</v>
      </c>
      <c r="S41" s="1" t="s">
        <v>69</v>
      </c>
      <c r="T41" s="1" t="s">
        <v>145</v>
      </c>
      <c r="U41" s="1" t="s">
        <v>87</v>
      </c>
    </row>
    <row r="42" spans="3:21" x14ac:dyDescent="0.25">
      <c r="C42" s="2" t="e">
        <f>_xll.OfficeComClient.Application.RowLink(Лист1!$34:$34)</f>
        <v>#VALUE!</v>
      </c>
      <c r="P42" s="1">
        <v>21</v>
      </c>
      <c r="Q42" s="1" t="s">
        <v>141</v>
      </c>
      <c r="R42" s="1" t="s">
        <v>72</v>
      </c>
      <c r="S42" s="1" t="s">
        <v>37</v>
      </c>
      <c r="T42" s="1" t="s">
        <v>37</v>
      </c>
      <c r="U42" s="1" t="s">
        <v>37</v>
      </c>
    </row>
    <row r="43" spans="3:21" x14ac:dyDescent="0.25">
      <c r="C43" s="2" t="e">
        <f>_xll.OfficeComClient.Application.RowLink(Лист1!$35:$35)</f>
        <v>#VALUE!</v>
      </c>
      <c r="P43" s="1">
        <v>22</v>
      </c>
      <c r="Q43" s="1" t="s">
        <v>141</v>
      </c>
      <c r="R43" s="1" t="s">
        <v>100</v>
      </c>
      <c r="S43" s="1" t="s">
        <v>37</v>
      </c>
      <c r="T43" s="1" t="s">
        <v>37</v>
      </c>
      <c r="U43" s="1" t="s">
        <v>37</v>
      </c>
    </row>
    <row r="44" spans="3:21" x14ac:dyDescent="0.25">
      <c r="C44" s="2" t="e">
        <f>_xll.OfficeComClient.Application.RowLink(Лист1!$36:$36)</f>
        <v>#VALUE!</v>
      </c>
      <c r="P44" s="1">
        <v>23</v>
      </c>
      <c r="Q44" s="1" t="s">
        <v>141</v>
      </c>
      <c r="R44" s="1" t="s">
        <v>100</v>
      </c>
      <c r="S44" s="1" t="s">
        <v>69</v>
      </c>
      <c r="T44" s="1" t="s">
        <v>37</v>
      </c>
      <c r="U44" s="1" t="s">
        <v>37</v>
      </c>
    </row>
    <row r="45" spans="3:21" x14ac:dyDescent="0.25">
      <c r="C45" s="2" t="e">
        <f>_xll.OfficeComClient.Application.RowLink(Лист1!$37:$37)</f>
        <v>#VALUE!</v>
      </c>
      <c r="P45" s="1">
        <v>24</v>
      </c>
      <c r="Q45" s="1" t="s">
        <v>141</v>
      </c>
      <c r="R45" s="1" t="s">
        <v>100</v>
      </c>
      <c r="S45" s="1" t="s">
        <v>69</v>
      </c>
      <c r="T45" s="1" t="s">
        <v>146</v>
      </c>
      <c r="U45" s="1" t="s">
        <v>37</v>
      </c>
    </row>
    <row r="46" spans="3:21" x14ac:dyDescent="0.25">
      <c r="C46" s="2" t="e">
        <f>_xll.OfficeComClient.Application.RowLink(Лист1!$38:$38)</f>
        <v>#VALUE!</v>
      </c>
      <c r="P46" s="1">
        <v>25</v>
      </c>
      <c r="Q46" s="1" t="s">
        <v>141</v>
      </c>
      <c r="R46" s="1" t="s">
        <v>100</v>
      </c>
      <c r="S46" s="1" t="s">
        <v>69</v>
      </c>
      <c r="T46" s="1" t="s">
        <v>146</v>
      </c>
      <c r="U46" s="1" t="s">
        <v>78</v>
      </c>
    </row>
    <row r="47" spans="3:21" x14ac:dyDescent="0.25">
      <c r="C47" s="2" t="e">
        <f>_xll.OfficeComClient.Application.RowLink(Лист1!$39:$39)</f>
        <v>#VALUE!</v>
      </c>
      <c r="P47" s="1">
        <v>26</v>
      </c>
      <c r="Q47" s="1" t="s">
        <v>141</v>
      </c>
      <c r="R47" s="1" t="s">
        <v>100</v>
      </c>
      <c r="S47" s="1" t="s">
        <v>69</v>
      </c>
      <c r="T47" s="1" t="s">
        <v>146</v>
      </c>
      <c r="U47" s="1" t="s">
        <v>105</v>
      </c>
    </row>
    <row r="48" spans="3:21" x14ac:dyDescent="0.25">
      <c r="C48" s="2" t="e">
        <f>_xll.OfficeComClient.Application.RowLink(Лист1!$40:$40)</f>
        <v>#VALUE!</v>
      </c>
      <c r="P48" s="1">
        <v>27</v>
      </c>
      <c r="Q48" s="1" t="s">
        <v>141</v>
      </c>
      <c r="R48" s="1" t="s">
        <v>100</v>
      </c>
      <c r="S48" s="1" t="s">
        <v>69</v>
      </c>
      <c r="T48" s="1" t="s">
        <v>146</v>
      </c>
      <c r="U48" s="1" t="s">
        <v>143</v>
      </c>
    </row>
    <row r="49" spans="3:21" x14ac:dyDescent="0.25">
      <c r="C49" s="2" t="e">
        <f>_xll.OfficeComClient.Application.RowLink(Лист1!$41:$41)</f>
        <v>#VALUE!</v>
      </c>
      <c r="P49" s="1">
        <v>28</v>
      </c>
      <c r="Q49" s="1" t="s">
        <v>141</v>
      </c>
      <c r="R49" s="1" t="s">
        <v>100</v>
      </c>
      <c r="S49" s="1" t="s">
        <v>69</v>
      </c>
      <c r="T49" s="1" t="s">
        <v>146</v>
      </c>
      <c r="U49" s="1" t="s">
        <v>87</v>
      </c>
    </row>
    <row r="50" spans="3:21" x14ac:dyDescent="0.25">
      <c r="C50" s="2" t="e">
        <f>_xll.OfficeComClient.Application.RowLink(Лист1!$42:$42)</f>
        <v>#VALUE!</v>
      </c>
      <c r="P50" s="1">
        <v>29</v>
      </c>
      <c r="Q50" s="1" t="s">
        <v>141</v>
      </c>
      <c r="R50" s="1" t="s">
        <v>101</v>
      </c>
      <c r="S50" s="1" t="s">
        <v>37</v>
      </c>
      <c r="T50" s="1" t="s">
        <v>37</v>
      </c>
      <c r="U50" s="1" t="s">
        <v>37</v>
      </c>
    </row>
    <row r="51" spans="3:21" x14ac:dyDescent="0.25">
      <c r="C51" s="2" t="e">
        <f>_xll.OfficeComClient.Application.RowLink(Лист1!$43:$43)</f>
        <v>#VALUE!</v>
      </c>
      <c r="P51" s="1">
        <v>30</v>
      </c>
      <c r="Q51" s="1" t="s">
        <v>141</v>
      </c>
      <c r="R51" s="1" t="s">
        <v>109</v>
      </c>
      <c r="S51" s="1" t="s">
        <v>37</v>
      </c>
      <c r="T51" s="1" t="s">
        <v>37</v>
      </c>
      <c r="U51" s="1" t="s">
        <v>37</v>
      </c>
    </row>
    <row r="52" spans="3:21" x14ac:dyDescent="0.25">
      <c r="C52" s="2" t="e">
        <f>_xll.OfficeComClient.Application.RowLink(Лист1!$44:$44)</f>
        <v>#VALUE!</v>
      </c>
      <c r="P52" s="1">
        <v>31</v>
      </c>
      <c r="Q52" s="1" t="s">
        <v>141</v>
      </c>
      <c r="R52" s="1" t="s">
        <v>109</v>
      </c>
      <c r="S52" s="1" t="s">
        <v>69</v>
      </c>
      <c r="T52" s="1" t="s">
        <v>37</v>
      </c>
      <c r="U52" s="1" t="s">
        <v>37</v>
      </c>
    </row>
    <row r="53" spans="3:21" x14ac:dyDescent="0.25">
      <c r="C53" s="2" t="e">
        <f>_xll.OfficeComClient.Application.RowLink(Лист1!$45:$45)</f>
        <v>#VALUE!</v>
      </c>
      <c r="P53" s="1">
        <v>32</v>
      </c>
      <c r="Q53" s="1" t="s">
        <v>141</v>
      </c>
      <c r="R53" s="1" t="s">
        <v>109</v>
      </c>
      <c r="S53" s="1" t="s">
        <v>69</v>
      </c>
      <c r="T53" s="1" t="s">
        <v>147</v>
      </c>
      <c r="U53" s="1" t="s">
        <v>37</v>
      </c>
    </row>
    <row r="54" spans="3:21" x14ac:dyDescent="0.25">
      <c r="C54" s="2" t="e">
        <f>_xll.OfficeComClient.Application.RowLink(Лист1!$46:$46)</f>
        <v>#VALUE!</v>
      </c>
      <c r="P54" s="1">
        <v>33</v>
      </c>
      <c r="Q54" s="1" t="s">
        <v>141</v>
      </c>
      <c r="R54" s="1" t="s">
        <v>109</v>
      </c>
      <c r="S54" s="1" t="s">
        <v>69</v>
      </c>
      <c r="T54" s="1" t="s">
        <v>147</v>
      </c>
      <c r="U54" s="1" t="s">
        <v>87</v>
      </c>
    </row>
    <row r="55" spans="3:21" x14ac:dyDescent="0.25">
      <c r="C55" s="2" t="e">
        <f>_xll.OfficeComClient.Application.RowLink(Лист1!$47:$47)</f>
        <v>#VALUE!</v>
      </c>
      <c r="P55" s="1">
        <v>34</v>
      </c>
      <c r="Q55" s="1" t="s">
        <v>141</v>
      </c>
      <c r="R55" s="1" t="s">
        <v>83</v>
      </c>
      <c r="S55" s="1" t="s">
        <v>37</v>
      </c>
      <c r="T55" s="1" t="s">
        <v>37</v>
      </c>
      <c r="U55" s="1" t="s">
        <v>37</v>
      </c>
    </row>
    <row r="56" spans="3:21" x14ac:dyDescent="0.25">
      <c r="C56" s="2" t="e">
        <f>_xll.OfficeComClient.Application.RowLink(Лист1!$48:$48)</f>
        <v>#VALUE!</v>
      </c>
      <c r="P56" s="1">
        <v>35</v>
      </c>
      <c r="Q56" s="1" t="s">
        <v>141</v>
      </c>
      <c r="R56" s="1" t="s">
        <v>116</v>
      </c>
      <c r="S56" s="1" t="s">
        <v>37</v>
      </c>
      <c r="T56" s="1" t="s">
        <v>37</v>
      </c>
      <c r="U56" s="1" t="s">
        <v>37</v>
      </c>
    </row>
    <row r="57" spans="3:21" x14ac:dyDescent="0.25">
      <c r="C57" s="2" t="e">
        <f>_xll.OfficeComClient.Application.RowLink(Лист1!$49:$49)</f>
        <v>#VALUE!</v>
      </c>
      <c r="P57" s="1">
        <v>36</v>
      </c>
      <c r="Q57" s="1" t="s">
        <v>141</v>
      </c>
      <c r="R57" s="1" t="s">
        <v>116</v>
      </c>
      <c r="S57" s="1" t="s">
        <v>69</v>
      </c>
      <c r="T57" s="1" t="s">
        <v>37</v>
      </c>
      <c r="U57" s="1" t="s">
        <v>37</v>
      </c>
    </row>
    <row r="58" spans="3:21" x14ac:dyDescent="0.25">
      <c r="C58" s="2" t="e">
        <f>_xll.OfficeComClient.Application.RowLink(Лист1!$50:$50)</f>
        <v>#VALUE!</v>
      </c>
      <c r="P58" s="1">
        <v>37</v>
      </c>
      <c r="Q58" s="1" t="s">
        <v>141</v>
      </c>
      <c r="R58" s="1" t="s">
        <v>116</v>
      </c>
      <c r="S58" s="1" t="s">
        <v>69</v>
      </c>
      <c r="T58" s="1" t="s">
        <v>148</v>
      </c>
      <c r="U58" s="1" t="s">
        <v>37</v>
      </c>
    </row>
    <row r="59" spans="3:21" x14ac:dyDescent="0.25">
      <c r="C59" s="2" t="e">
        <f>_xll.OfficeComClient.Application.RowLink(Лист1!$51:$51)</f>
        <v>#VALUE!</v>
      </c>
      <c r="P59" s="1">
        <v>38</v>
      </c>
      <c r="Q59" s="1" t="s">
        <v>141</v>
      </c>
      <c r="R59" s="1" t="s">
        <v>116</v>
      </c>
      <c r="S59" s="1" t="s">
        <v>69</v>
      </c>
      <c r="T59" s="1" t="s">
        <v>148</v>
      </c>
      <c r="U59" s="1" t="s">
        <v>87</v>
      </c>
    </row>
    <row r="60" spans="3:21" x14ac:dyDescent="0.25">
      <c r="C60" s="2" t="e">
        <f>_xll.OfficeComClient.Application.RowLink(Лист1!$52:$52)</f>
        <v>#VALUE!</v>
      </c>
      <c r="P60" s="1">
        <v>39</v>
      </c>
      <c r="Q60" s="1" t="s">
        <v>141</v>
      </c>
      <c r="R60" s="1" t="s">
        <v>116</v>
      </c>
      <c r="S60" s="1" t="s">
        <v>69</v>
      </c>
      <c r="T60" s="1" t="s">
        <v>149</v>
      </c>
      <c r="U60" s="1" t="s">
        <v>37</v>
      </c>
    </row>
    <row r="61" spans="3:21" x14ac:dyDescent="0.25">
      <c r="C61" s="2" t="e">
        <f>_xll.OfficeComClient.Application.RowLink(Лист1!$53:$53)</f>
        <v>#VALUE!</v>
      </c>
      <c r="P61" s="1">
        <v>40</v>
      </c>
      <c r="Q61" s="1" t="s">
        <v>141</v>
      </c>
      <c r="R61" s="1" t="s">
        <v>116</v>
      </c>
      <c r="S61" s="1" t="s">
        <v>69</v>
      </c>
      <c r="T61" s="1" t="s">
        <v>149</v>
      </c>
      <c r="U61" s="1" t="s">
        <v>87</v>
      </c>
    </row>
    <row r="62" spans="3:21" x14ac:dyDescent="0.25">
      <c r="C62" s="2" t="e">
        <f>_xll.OfficeComClient.Application.RowLink(Лист1!$54:$54)</f>
        <v>#VALUE!</v>
      </c>
      <c r="P62" s="1">
        <v>41</v>
      </c>
      <c r="Q62" s="1" t="s">
        <v>141</v>
      </c>
      <c r="R62" s="1" t="s">
        <v>124</v>
      </c>
      <c r="S62" s="1" t="s">
        <v>37</v>
      </c>
      <c r="T62" s="1" t="s">
        <v>37</v>
      </c>
      <c r="U62" s="1" t="s">
        <v>37</v>
      </c>
    </row>
    <row r="63" spans="3:21" x14ac:dyDescent="0.25">
      <c r="C63" s="2" t="e">
        <f>_xll.OfficeComClient.Application.RowLink(Лист1!$55:$55)</f>
        <v>#VALUE!</v>
      </c>
      <c r="P63" s="1">
        <v>42</v>
      </c>
      <c r="Q63" s="1" t="s">
        <v>141</v>
      </c>
      <c r="R63" s="1" t="s">
        <v>126</v>
      </c>
      <c r="S63" s="1" t="s">
        <v>37</v>
      </c>
      <c r="T63" s="1" t="s">
        <v>37</v>
      </c>
      <c r="U63" s="1" t="s">
        <v>37</v>
      </c>
    </row>
    <row r="64" spans="3:21" x14ac:dyDescent="0.25">
      <c r="C64" s="2" t="e">
        <f>_xll.OfficeComClient.Application.RowLink(Лист1!$56:$56)</f>
        <v>#VALUE!</v>
      </c>
      <c r="P64" s="1">
        <v>43</v>
      </c>
      <c r="Q64" s="1" t="s">
        <v>141</v>
      </c>
      <c r="R64" s="1" t="s">
        <v>126</v>
      </c>
      <c r="S64" s="1" t="s">
        <v>69</v>
      </c>
      <c r="T64" s="1" t="s">
        <v>37</v>
      </c>
      <c r="U64" s="1" t="s">
        <v>37</v>
      </c>
    </row>
    <row r="65" spans="3:21" x14ac:dyDescent="0.25">
      <c r="C65" s="2" t="e">
        <f>_xll.OfficeComClient.Application.RowLink(Лист1!$59:$59)</f>
        <v>#VALUE!</v>
      </c>
      <c r="P65" s="1">
        <v>46</v>
      </c>
      <c r="Q65" s="1" t="s">
        <v>141</v>
      </c>
      <c r="R65" s="1" t="s">
        <v>126</v>
      </c>
      <c r="S65" s="1" t="s">
        <v>69</v>
      </c>
      <c r="T65" s="1" t="s">
        <v>150</v>
      </c>
      <c r="U65" s="1" t="s">
        <v>37</v>
      </c>
    </row>
    <row r="66" spans="3:21" x14ac:dyDescent="0.25">
      <c r="C66" s="2" t="e">
        <f>_xll.OfficeComClient.Application.RowLink(Лист1!$60:$60)</f>
        <v>#VALUE!</v>
      </c>
      <c r="P66" s="1">
        <v>47</v>
      </c>
      <c r="Q66" s="1" t="s">
        <v>141</v>
      </c>
      <c r="R66" s="1" t="s">
        <v>126</v>
      </c>
      <c r="S66" s="1" t="s">
        <v>69</v>
      </c>
      <c r="T66" s="1" t="s">
        <v>150</v>
      </c>
      <c r="U66" s="1" t="s">
        <v>87</v>
      </c>
    </row>
    <row r="67" spans="3:21" x14ac:dyDescent="0.25">
      <c r="C67" s="2" t="e">
        <f>_xll.OfficeComClient.Application.RowLink(Лист1!$61:$61)</f>
        <v>#VALUE!</v>
      </c>
      <c r="P67" s="1">
        <v>48</v>
      </c>
      <c r="Q67" s="1" t="s">
        <v>141</v>
      </c>
      <c r="R67" s="1" t="s">
        <v>126</v>
      </c>
      <c r="S67" s="1" t="s">
        <v>69</v>
      </c>
      <c r="T67" s="1" t="s">
        <v>151</v>
      </c>
      <c r="U67" s="1" t="s">
        <v>37</v>
      </c>
    </row>
    <row r="68" spans="3:21" x14ac:dyDescent="0.25">
      <c r="C68" s="2" t="e">
        <f>_xll.OfficeComClient.Application.RowLink(Лист1!$62:$62)</f>
        <v>#VALUE!</v>
      </c>
      <c r="P68" s="1">
        <v>49</v>
      </c>
      <c r="Q68" s="1" t="s">
        <v>141</v>
      </c>
      <c r="R68" s="1" t="s">
        <v>126</v>
      </c>
      <c r="S68" s="1" t="s">
        <v>69</v>
      </c>
      <c r="T68" s="1" t="s">
        <v>151</v>
      </c>
      <c r="U68" s="1" t="s">
        <v>87</v>
      </c>
    </row>
    <row r="69" spans="3:21" x14ac:dyDescent="0.25">
      <c r="C69" s="2" t="e">
        <f>_xll.OfficeComClient.Application.RowLink(Лист1!$63:$63)</f>
        <v>#VALUE!</v>
      </c>
      <c r="P69" s="1">
        <v>50</v>
      </c>
      <c r="Q69" s="1" t="s">
        <v>141</v>
      </c>
      <c r="R69" s="1" t="s">
        <v>126</v>
      </c>
      <c r="S69" s="1" t="s">
        <v>69</v>
      </c>
      <c r="T69" s="1" t="s">
        <v>152</v>
      </c>
      <c r="U69" s="1" t="s">
        <v>37</v>
      </c>
    </row>
    <row r="70" spans="3:21" x14ac:dyDescent="0.25">
      <c r="C70" s="2" t="e">
        <f>_xll.OfficeComClient.Application.RowLink(Лист1!$64:$64)</f>
        <v>#VALUE!</v>
      </c>
      <c r="P70" s="1">
        <v>51</v>
      </c>
      <c r="Q70" s="1" t="s">
        <v>141</v>
      </c>
      <c r="R70" s="1" t="s">
        <v>126</v>
      </c>
      <c r="S70" s="1" t="s">
        <v>69</v>
      </c>
      <c r="T70" s="1" t="s">
        <v>152</v>
      </c>
      <c r="U70" s="1" t="s">
        <v>87</v>
      </c>
    </row>
    <row r="71" spans="3:21" x14ac:dyDescent="0.25">
      <c r="C71" s="2" t="e">
        <f>_xll.OfficeComClient.Application.RowLink(Лист1!$57:$57)</f>
        <v>#VALUE!</v>
      </c>
      <c r="P71" s="1">
        <v>44</v>
      </c>
      <c r="Q71" s="1" t="s">
        <v>141</v>
      </c>
      <c r="R71" s="1" t="s">
        <v>126</v>
      </c>
      <c r="S71" s="1" t="s">
        <v>69</v>
      </c>
      <c r="T71" s="1" t="s">
        <v>153</v>
      </c>
      <c r="U71" s="1" t="s">
        <v>37</v>
      </c>
    </row>
    <row r="72" spans="3:21" x14ac:dyDescent="0.25">
      <c r="C72" s="2" t="e">
        <f>_xll.OfficeComClient.Application.RowLink(Лист1!$58:$58)</f>
        <v>#VALUE!</v>
      </c>
      <c r="P72" s="1">
        <v>45</v>
      </c>
      <c r="Q72" s="1" t="s">
        <v>141</v>
      </c>
      <c r="R72" s="1" t="s">
        <v>126</v>
      </c>
      <c r="S72" s="1" t="s">
        <v>69</v>
      </c>
      <c r="T72" s="1" t="s">
        <v>153</v>
      </c>
      <c r="U72" s="1" t="s">
        <v>87</v>
      </c>
    </row>
    <row r="73" spans="3:21" x14ac:dyDescent="0.25">
      <c r="C73" s="2" t="e">
        <f>_xll.OfficeComClient.Application.RowLink(Лист1!$65:$65)</f>
        <v>#VALUE!</v>
      </c>
      <c r="P73" s="1">
        <v>52</v>
      </c>
      <c r="Q73" s="1" t="s">
        <v>141</v>
      </c>
      <c r="R73" s="1" t="s">
        <v>126</v>
      </c>
      <c r="S73" s="1" t="s">
        <v>69</v>
      </c>
      <c r="T73" s="1" t="s">
        <v>154</v>
      </c>
      <c r="U73" s="1" t="s">
        <v>37</v>
      </c>
    </row>
    <row r="74" spans="3:21" x14ac:dyDescent="0.25">
      <c r="C74" s="2" t="e">
        <f>_xll.OfficeComClient.Application.RowLink(Лист1!$66:$66)</f>
        <v>#VALUE!</v>
      </c>
      <c r="P74" s="1">
        <v>53</v>
      </c>
      <c r="Q74" s="1" t="s">
        <v>141</v>
      </c>
      <c r="R74" s="1" t="s">
        <v>126</v>
      </c>
      <c r="S74" s="1" t="s">
        <v>69</v>
      </c>
      <c r="T74" s="1" t="s">
        <v>154</v>
      </c>
      <c r="U74" s="1" t="s">
        <v>87</v>
      </c>
    </row>
    <row r="75" spans="3:21" x14ac:dyDescent="0.25">
      <c r="C75" s="2" t="e">
        <f>_xll.OfficeComClient.Application.RowLink(Лист1!$67:$67)</f>
        <v>#VALUE!</v>
      </c>
      <c r="P75" s="1">
        <v>54</v>
      </c>
      <c r="Q75" s="1" t="s">
        <v>141</v>
      </c>
      <c r="R75" s="1" t="s">
        <v>126</v>
      </c>
      <c r="S75" s="1" t="s">
        <v>69</v>
      </c>
      <c r="T75" s="1" t="s">
        <v>155</v>
      </c>
      <c r="U75" s="1" t="s">
        <v>37</v>
      </c>
    </row>
    <row r="76" spans="3:21" x14ac:dyDescent="0.25">
      <c r="C76" s="2" t="e">
        <f>_xll.OfficeComClient.Application.RowLink(Лист1!$68:$68)</f>
        <v>#VALUE!</v>
      </c>
      <c r="P76" s="1">
        <v>55</v>
      </c>
      <c r="Q76" s="1" t="s">
        <v>141</v>
      </c>
      <c r="R76" s="1" t="s">
        <v>126</v>
      </c>
      <c r="S76" s="1" t="s">
        <v>69</v>
      </c>
      <c r="T76" s="1" t="s">
        <v>155</v>
      </c>
      <c r="U76" s="1" t="s">
        <v>87</v>
      </c>
    </row>
    <row r="77" spans="3:21" x14ac:dyDescent="0.25">
      <c r="C77" s="2" t="e">
        <f>_xll.OfficeComClient.Application.RowLink(Лист1!$69:$69)</f>
        <v>#VALUE!</v>
      </c>
      <c r="P77" s="1">
        <v>56</v>
      </c>
      <c r="Q77" s="1" t="s">
        <v>141</v>
      </c>
      <c r="R77" s="1" t="s">
        <v>126</v>
      </c>
      <c r="S77" s="1" t="s">
        <v>69</v>
      </c>
      <c r="T77" s="1" t="s">
        <v>156</v>
      </c>
      <c r="U77" s="1" t="s">
        <v>37</v>
      </c>
    </row>
    <row r="78" spans="3:21" x14ac:dyDescent="0.25">
      <c r="C78" s="2" t="e">
        <f>_xll.OfficeComClient.Application.RowLink(Лист1!$70:$70)</f>
        <v>#VALUE!</v>
      </c>
      <c r="P78" s="1">
        <v>57</v>
      </c>
      <c r="Q78" s="1" t="s">
        <v>141</v>
      </c>
      <c r="R78" s="1" t="s">
        <v>126</v>
      </c>
      <c r="S78" s="1" t="s">
        <v>69</v>
      </c>
      <c r="T78" s="1" t="s">
        <v>156</v>
      </c>
      <c r="U78" s="1" t="s">
        <v>87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68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19050</xdr:rowOff>
              </to>
            </anchor>
          </controlPr>
        </control>
      </mc:Choice>
      <mc:Fallback>
        <control shapeId="2068" r:id="rId3" name="te1fo432vh2uj5fttul0jchrmk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30</vt:i4>
      </vt:variant>
    </vt:vector>
  </HeadingPairs>
  <TitlesOfParts>
    <vt:vector size="32" baseType="lpstr">
      <vt:lpstr>Лист1</vt:lpstr>
      <vt:lpstr>v1bvyumsqh02d2hwuje5xik5uk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whvhn4kg25bcn2skpkb3bqydz4</vt:lpstr>
      <vt:lpstr>wqazcjs4o12a5adpyzuqhb5cko</vt:lpstr>
      <vt:lpstr>x50bwhcspt2rtgjg0vg0hfk2ns</vt:lpstr>
      <vt:lpstr>xfiudkw3z5aq3govpiyzsxyki0</vt:lpstr>
    </vt:vector>
  </TitlesOfParts>
  <LinksUpToDate>false</LinksUpToDate>
  <SharedDoc>false</SharedDoc>
  <HyperlinkBase>C:\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maksimova</dc:creator>
  <cp:lastModifiedBy>User</cp:lastModifiedBy>
  <cp:lastPrinted>2020-04-21T04:31:54Z</cp:lastPrinted>
  <dcterms:created xsi:type="dcterms:W3CDTF">2015-01-13T07:22:59Z</dcterms:created>
  <dcterms:modified xsi:type="dcterms:W3CDTF">2020-05-12T11:08:02Z</dcterms:modified>
</cp:coreProperties>
</file>